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elektrog.sharepoint.com/sites/msteams_5dab6c_747686/Dokumenti v skupni rabi/General/JAVNA NAROČILA 2026/JN26-012 GD 2026 (2)/"/>
    </mc:Choice>
  </mc:AlternateContent>
  <xr:revisionPtr revIDLastSave="422" documentId="8_{0B54CE67-C10D-4E10-B554-9F5D20870F2E}" xr6:coauthVersionLast="47" xr6:coauthVersionMax="47" xr10:uidLastSave="{E9B4A1F6-32FC-420F-8E5D-B4E326541D18}"/>
  <bookViews>
    <workbookView xWindow="-120" yWindow="-120" windowWidth="29040" windowHeight="17520" activeTab="2" xr2:uid="{E48BC38D-6823-42EA-98F4-BEEC6800810D}"/>
  </bookViews>
  <sheets>
    <sheet name="PONUDBA-SKLOP 1" sheetId="2" r:id="rId1"/>
    <sheet name="PONUDBA-SKLOP 2" sheetId="3" r:id="rId2"/>
    <sheet name="PONUDBA-SKLOP 3"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2" i="2" l="1"/>
  <c r="M117" i="4"/>
  <c r="E114" i="4"/>
  <c r="N112" i="4"/>
  <c r="H112" i="4"/>
  <c r="N111" i="4"/>
  <c r="H111" i="4"/>
  <c r="N110" i="4"/>
  <c r="H110" i="4"/>
  <c r="N109" i="4"/>
  <c r="H109" i="4"/>
  <c r="N108" i="4"/>
  <c r="H108" i="4"/>
  <c r="N106" i="4"/>
  <c r="N105" i="4"/>
  <c r="N104" i="4"/>
  <c r="E104" i="4"/>
  <c r="N103" i="4"/>
  <c r="H103" i="4"/>
  <c r="N102" i="4"/>
  <c r="H102" i="4"/>
  <c r="N101" i="4"/>
  <c r="O101" i="4" s="1"/>
  <c r="H101" i="4"/>
  <c r="N100" i="4"/>
  <c r="H100" i="4"/>
  <c r="N99" i="4"/>
  <c r="H99" i="4"/>
  <c r="N98" i="4"/>
  <c r="H98" i="4"/>
  <c r="N97" i="4"/>
  <c r="H97" i="4"/>
  <c r="N96" i="4"/>
  <c r="H96" i="4"/>
  <c r="N95" i="4"/>
  <c r="O95" i="4" s="1"/>
  <c r="H95" i="4"/>
  <c r="N94" i="4"/>
  <c r="H94" i="4"/>
  <c r="N93" i="4"/>
  <c r="H93" i="4"/>
  <c r="N92" i="4"/>
  <c r="H92" i="4"/>
  <c r="N91" i="4"/>
  <c r="H91" i="4"/>
  <c r="N90" i="4"/>
  <c r="H90" i="4"/>
  <c r="N89" i="4"/>
  <c r="H89" i="4"/>
  <c r="N87" i="4"/>
  <c r="N86" i="4"/>
  <c r="N85" i="4"/>
  <c r="E85" i="4"/>
  <c r="N84" i="4"/>
  <c r="H84" i="4"/>
  <c r="N83" i="4"/>
  <c r="H83" i="4"/>
  <c r="N82" i="4"/>
  <c r="H82" i="4"/>
  <c r="O82" i="4" s="1"/>
  <c r="N81" i="4"/>
  <c r="H81" i="4"/>
  <c r="N80" i="4"/>
  <c r="H80" i="4"/>
  <c r="N79" i="4"/>
  <c r="H79" i="4"/>
  <c r="N78" i="4"/>
  <c r="H78" i="4"/>
  <c r="O78" i="4" s="1"/>
  <c r="N77" i="4"/>
  <c r="H77" i="4"/>
  <c r="N76" i="4"/>
  <c r="H76" i="4"/>
  <c r="N74" i="4"/>
  <c r="N73" i="4"/>
  <c r="N72" i="4"/>
  <c r="E72" i="4"/>
  <c r="N71" i="4"/>
  <c r="H71" i="4"/>
  <c r="N70" i="4"/>
  <c r="H70" i="4"/>
  <c r="N69" i="4"/>
  <c r="H69" i="4"/>
  <c r="O69" i="4" s="1"/>
  <c r="N68" i="4"/>
  <c r="H68" i="4"/>
  <c r="N67" i="4"/>
  <c r="H67" i="4"/>
  <c r="N66" i="4"/>
  <c r="H66" i="4"/>
  <c r="O66" i="4" s="1"/>
  <c r="N65" i="4"/>
  <c r="H65" i="4"/>
  <c r="N64" i="4"/>
  <c r="H64" i="4"/>
  <c r="N63" i="4"/>
  <c r="H63" i="4"/>
  <c r="O63" i="4" s="1"/>
  <c r="N62" i="4"/>
  <c r="H62" i="4"/>
  <c r="N61" i="4"/>
  <c r="H61" i="4"/>
  <c r="N60" i="4"/>
  <c r="H60" i="4"/>
  <c r="N59" i="4"/>
  <c r="H59" i="4"/>
  <c r="B59" i="4"/>
  <c r="N58" i="4"/>
  <c r="H58" i="4"/>
  <c r="N56" i="4"/>
  <c r="N55" i="4"/>
  <c r="N54" i="4"/>
  <c r="E54" i="4"/>
  <c r="N53" i="4"/>
  <c r="H53" i="4"/>
  <c r="N52" i="4"/>
  <c r="H52" i="4"/>
  <c r="N51" i="4"/>
  <c r="H51" i="4"/>
  <c r="O51" i="4" s="1"/>
  <c r="N50" i="4"/>
  <c r="H50" i="4"/>
  <c r="N49" i="4"/>
  <c r="H49" i="4"/>
  <c r="N48" i="4"/>
  <c r="H48" i="4"/>
  <c r="N47" i="4"/>
  <c r="H47" i="4"/>
  <c r="N46" i="4"/>
  <c r="H46" i="4"/>
  <c r="O46" i="4" s="1"/>
  <c r="N45" i="4"/>
  <c r="H45" i="4"/>
  <c r="N44" i="4"/>
  <c r="H44" i="4"/>
  <c r="N43" i="4"/>
  <c r="H43" i="4"/>
  <c r="N42" i="4"/>
  <c r="H42" i="4"/>
  <c r="N41" i="4"/>
  <c r="H41" i="4"/>
  <c r="N40" i="4"/>
  <c r="H40" i="4"/>
  <c r="O40" i="4" s="1"/>
  <c r="N39" i="4"/>
  <c r="H39" i="4"/>
  <c r="N38" i="4"/>
  <c r="H38" i="4"/>
  <c r="N37" i="4"/>
  <c r="H37" i="4"/>
  <c r="N36" i="4"/>
  <c r="O36" i="4" s="1"/>
  <c r="H36" i="4"/>
  <c r="N35" i="4"/>
  <c r="H35" i="4"/>
  <c r="N34" i="4"/>
  <c r="H34" i="4"/>
  <c r="O34" i="4" s="1"/>
  <c r="N33" i="4"/>
  <c r="H33" i="4"/>
  <c r="N32" i="4"/>
  <c r="H32" i="4"/>
  <c r="N31" i="4"/>
  <c r="H31" i="4"/>
  <c r="O31" i="4" s="1"/>
  <c r="N30" i="4"/>
  <c r="H30" i="4"/>
  <c r="N29" i="4"/>
  <c r="H29" i="4"/>
  <c r="N28" i="4"/>
  <c r="H28" i="4"/>
  <c r="N27" i="4"/>
  <c r="H27" i="4"/>
  <c r="N26" i="4"/>
  <c r="H26" i="4"/>
  <c r="N25" i="4"/>
  <c r="H25" i="4"/>
  <c r="O25" i="4" s="1"/>
  <c r="N24" i="4"/>
  <c r="H24" i="4"/>
  <c r="N23" i="4"/>
  <c r="H23" i="4"/>
  <c r="N22" i="4"/>
  <c r="H22" i="4"/>
  <c r="N21" i="4"/>
  <c r="H21" i="4"/>
  <c r="N20" i="4"/>
  <c r="H20" i="4"/>
  <c r="N19" i="4"/>
  <c r="H19" i="4"/>
  <c r="O19" i="4" s="1"/>
  <c r="N18" i="4"/>
  <c r="O18" i="4" s="1"/>
  <c r="H18" i="4"/>
  <c r="N17" i="4"/>
  <c r="H17" i="4"/>
  <c r="B17" i="4"/>
  <c r="N15" i="4"/>
  <c r="N14" i="4"/>
  <c r="N13" i="4"/>
  <c r="E13" i="4"/>
  <c r="B13" i="4"/>
  <c r="N12" i="4"/>
  <c r="H12" i="4"/>
  <c r="N11" i="4"/>
  <c r="H11" i="4"/>
  <c r="N10" i="4"/>
  <c r="H10" i="4"/>
  <c r="N9" i="4"/>
  <c r="H9" i="4"/>
  <c r="N8" i="4"/>
  <c r="H8" i="4"/>
  <c r="O8" i="4" s="1"/>
  <c r="N7" i="4"/>
  <c r="H7" i="4"/>
  <c r="N6" i="4"/>
  <c r="H6" i="4"/>
  <c r="E2" i="4"/>
  <c r="E114" i="3"/>
  <c r="N112" i="3"/>
  <c r="H112" i="3"/>
  <c r="N111" i="3"/>
  <c r="H111" i="3"/>
  <c r="N110" i="3"/>
  <c r="H110" i="3"/>
  <c r="O110" i="3" s="1"/>
  <c r="N109" i="3"/>
  <c r="H109" i="3"/>
  <c r="N108" i="3"/>
  <c r="H108" i="3"/>
  <c r="N106" i="3"/>
  <c r="N105" i="3"/>
  <c r="N104" i="3"/>
  <c r="E104" i="3"/>
  <c r="N103" i="3"/>
  <c r="H103" i="3"/>
  <c r="N102" i="3"/>
  <c r="H102" i="3"/>
  <c r="N101" i="3"/>
  <c r="H101" i="3"/>
  <c r="N100" i="3"/>
  <c r="H100" i="3"/>
  <c r="N99" i="3"/>
  <c r="H99" i="3"/>
  <c r="N98" i="3"/>
  <c r="H98" i="3"/>
  <c r="N97" i="3"/>
  <c r="H97" i="3"/>
  <c r="N96" i="3"/>
  <c r="H96" i="3"/>
  <c r="N95" i="3"/>
  <c r="H95" i="3"/>
  <c r="N94" i="3"/>
  <c r="H94" i="3"/>
  <c r="N93" i="3"/>
  <c r="H93" i="3"/>
  <c r="N92" i="3"/>
  <c r="H92" i="3"/>
  <c r="N91" i="3"/>
  <c r="H91" i="3"/>
  <c r="N90" i="3"/>
  <c r="H90" i="3"/>
  <c r="N89" i="3"/>
  <c r="H89" i="3"/>
  <c r="N87" i="3"/>
  <c r="N86" i="3"/>
  <c r="N85" i="3"/>
  <c r="E85" i="3"/>
  <c r="N84" i="3"/>
  <c r="H84" i="3"/>
  <c r="N83" i="3"/>
  <c r="H83" i="3"/>
  <c r="N82" i="3"/>
  <c r="H82" i="3"/>
  <c r="O82" i="3" s="1"/>
  <c r="N81" i="3"/>
  <c r="H81" i="3"/>
  <c r="N80" i="3"/>
  <c r="H80" i="3"/>
  <c r="N79" i="3"/>
  <c r="H79" i="3"/>
  <c r="N78" i="3"/>
  <c r="H78" i="3"/>
  <c r="N77" i="3"/>
  <c r="H77" i="3"/>
  <c r="N76" i="3"/>
  <c r="H76" i="3"/>
  <c r="N74" i="3"/>
  <c r="N73" i="3"/>
  <c r="N72" i="3"/>
  <c r="E72" i="3"/>
  <c r="N71" i="3"/>
  <c r="H71" i="3"/>
  <c r="N70" i="3"/>
  <c r="H70" i="3"/>
  <c r="N69" i="3"/>
  <c r="H69" i="3"/>
  <c r="N68" i="3"/>
  <c r="H68" i="3"/>
  <c r="N67" i="3"/>
  <c r="H67" i="3"/>
  <c r="N66" i="3"/>
  <c r="H66" i="3"/>
  <c r="N65" i="3"/>
  <c r="H65" i="3"/>
  <c r="N64" i="3"/>
  <c r="H64" i="3"/>
  <c r="N63" i="3"/>
  <c r="H63" i="3"/>
  <c r="N62" i="3"/>
  <c r="H62" i="3"/>
  <c r="N61" i="3"/>
  <c r="H61" i="3"/>
  <c r="N60" i="3"/>
  <c r="H60" i="3"/>
  <c r="B60" i="3"/>
  <c r="N59" i="3"/>
  <c r="H59" i="3"/>
  <c r="B59" i="3"/>
  <c r="N58" i="3"/>
  <c r="H58" i="3"/>
  <c r="N56" i="3"/>
  <c r="N55" i="3"/>
  <c r="N54" i="3"/>
  <c r="E54" i="3"/>
  <c r="N53" i="3"/>
  <c r="H53" i="3"/>
  <c r="N52" i="3"/>
  <c r="H52" i="3"/>
  <c r="N51" i="3"/>
  <c r="H51" i="3"/>
  <c r="N50" i="3"/>
  <c r="H50" i="3"/>
  <c r="N49" i="3"/>
  <c r="H49" i="3"/>
  <c r="N48" i="3"/>
  <c r="H48" i="3"/>
  <c r="N47" i="3"/>
  <c r="H47" i="3"/>
  <c r="N46" i="3"/>
  <c r="H46" i="3"/>
  <c r="N45" i="3"/>
  <c r="H45" i="3"/>
  <c r="N44" i="3"/>
  <c r="H44" i="3"/>
  <c r="N43" i="3"/>
  <c r="H43" i="3"/>
  <c r="N42" i="3"/>
  <c r="H42" i="3"/>
  <c r="N41" i="3"/>
  <c r="H41" i="3"/>
  <c r="N40" i="3"/>
  <c r="H40" i="3"/>
  <c r="N39" i="3"/>
  <c r="H39" i="3"/>
  <c r="N38" i="3"/>
  <c r="H38" i="3"/>
  <c r="N37" i="3"/>
  <c r="H37" i="3"/>
  <c r="N36" i="3"/>
  <c r="H36" i="3"/>
  <c r="N35" i="3"/>
  <c r="H35" i="3"/>
  <c r="N34" i="3"/>
  <c r="H34" i="3"/>
  <c r="N33" i="3"/>
  <c r="H33" i="3"/>
  <c r="N32" i="3"/>
  <c r="H32" i="3"/>
  <c r="N31" i="3"/>
  <c r="H31" i="3"/>
  <c r="N30" i="3"/>
  <c r="H30" i="3"/>
  <c r="N29" i="3"/>
  <c r="H29" i="3"/>
  <c r="N28" i="3"/>
  <c r="H28" i="3"/>
  <c r="N27" i="3"/>
  <c r="H27" i="3"/>
  <c r="N26" i="3"/>
  <c r="H26" i="3"/>
  <c r="N25" i="3"/>
  <c r="H25" i="3"/>
  <c r="N24" i="3"/>
  <c r="H24" i="3"/>
  <c r="N23" i="3"/>
  <c r="H23" i="3"/>
  <c r="N22" i="3"/>
  <c r="H22" i="3"/>
  <c r="N21" i="3"/>
  <c r="H21" i="3"/>
  <c r="N20" i="3"/>
  <c r="H20" i="3"/>
  <c r="N19" i="3"/>
  <c r="H19" i="3"/>
  <c r="N18" i="3"/>
  <c r="O18" i="3" s="1"/>
  <c r="H18" i="3"/>
  <c r="N17" i="3"/>
  <c r="H17" i="3"/>
  <c r="B17" i="3"/>
  <c r="B18" i="3" s="1"/>
  <c r="N15" i="3"/>
  <c r="N14" i="3"/>
  <c r="N13" i="3"/>
  <c r="E13" i="3"/>
  <c r="B13" i="3"/>
  <c r="N12" i="3"/>
  <c r="H12" i="3"/>
  <c r="N11" i="3"/>
  <c r="H11" i="3"/>
  <c r="N10" i="3"/>
  <c r="H10" i="3"/>
  <c r="N9" i="3"/>
  <c r="H9" i="3"/>
  <c r="N8" i="3"/>
  <c r="H8" i="3"/>
  <c r="N7" i="3"/>
  <c r="H7" i="3"/>
  <c r="N6" i="3"/>
  <c r="H6" i="3"/>
  <c r="E2" i="3"/>
  <c r="E114" i="2"/>
  <c r="N112" i="2"/>
  <c r="H112" i="2"/>
  <c r="N111" i="2"/>
  <c r="H111" i="2"/>
  <c r="N110" i="2"/>
  <c r="H110" i="2"/>
  <c r="N109" i="2"/>
  <c r="H109" i="2"/>
  <c r="N108" i="2"/>
  <c r="H108" i="2"/>
  <c r="N106" i="2"/>
  <c r="N105" i="2"/>
  <c r="N104" i="2"/>
  <c r="E104" i="2"/>
  <c r="N103" i="2"/>
  <c r="H103" i="2"/>
  <c r="N102" i="2"/>
  <c r="H102" i="2"/>
  <c r="N101" i="2"/>
  <c r="H101" i="2"/>
  <c r="N100" i="2"/>
  <c r="H100" i="2"/>
  <c r="N99" i="2"/>
  <c r="H99" i="2"/>
  <c r="N98" i="2"/>
  <c r="H98" i="2"/>
  <c r="N97" i="2"/>
  <c r="H97" i="2"/>
  <c r="N96" i="2"/>
  <c r="H96" i="2"/>
  <c r="N95" i="2"/>
  <c r="H95" i="2"/>
  <c r="N94" i="2"/>
  <c r="H94" i="2"/>
  <c r="N93" i="2"/>
  <c r="H93" i="2"/>
  <c r="N92" i="2"/>
  <c r="H92" i="2"/>
  <c r="N91" i="2"/>
  <c r="H91" i="2"/>
  <c r="N90" i="2"/>
  <c r="H90" i="2"/>
  <c r="N89" i="2"/>
  <c r="H89" i="2"/>
  <c r="N87" i="2"/>
  <c r="N86" i="2"/>
  <c r="N85" i="2"/>
  <c r="E85" i="2"/>
  <c r="N84" i="2"/>
  <c r="H84" i="2"/>
  <c r="N83" i="2"/>
  <c r="H83" i="2"/>
  <c r="N82" i="2"/>
  <c r="H82" i="2"/>
  <c r="N81" i="2"/>
  <c r="H81" i="2"/>
  <c r="N80" i="2"/>
  <c r="H80" i="2"/>
  <c r="N79" i="2"/>
  <c r="H79" i="2"/>
  <c r="N78" i="2"/>
  <c r="H78" i="2"/>
  <c r="N77" i="2"/>
  <c r="H77" i="2"/>
  <c r="N76" i="2"/>
  <c r="H76" i="2"/>
  <c r="N74" i="2"/>
  <c r="N73" i="2"/>
  <c r="N72" i="2"/>
  <c r="N71" i="2"/>
  <c r="H71" i="2"/>
  <c r="N70" i="2"/>
  <c r="H70" i="2"/>
  <c r="N69" i="2"/>
  <c r="H69" i="2"/>
  <c r="N68" i="2"/>
  <c r="H68" i="2"/>
  <c r="N67" i="2"/>
  <c r="O67" i="2" s="1"/>
  <c r="H67" i="2"/>
  <c r="N66" i="2"/>
  <c r="H66" i="2"/>
  <c r="N65" i="2"/>
  <c r="H65" i="2"/>
  <c r="N64" i="2"/>
  <c r="H64" i="2"/>
  <c r="N63" i="2"/>
  <c r="H63" i="2"/>
  <c r="N62" i="2"/>
  <c r="H62" i="2"/>
  <c r="N61" i="2"/>
  <c r="H61" i="2"/>
  <c r="N60" i="2"/>
  <c r="H60" i="2"/>
  <c r="B60" i="2"/>
  <c r="N59" i="2"/>
  <c r="H59" i="2"/>
  <c r="B59" i="2"/>
  <c r="N58" i="2"/>
  <c r="H58" i="2"/>
  <c r="N56" i="2"/>
  <c r="N55" i="2"/>
  <c r="N54" i="2"/>
  <c r="E54" i="2"/>
  <c r="N53" i="2"/>
  <c r="H53" i="2"/>
  <c r="N52" i="2"/>
  <c r="H52" i="2"/>
  <c r="N51" i="2"/>
  <c r="H51" i="2"/>
  <c r="N50" i="2"/>
  <c r="H50" i="2"/>
  <c r="N49" i="2"/>
  <c r="H49" i="2"/>
  <c r="N48" i="2"/>
  <c r="H48" i="2"/>
  <c r="N47" i="2"/>
  <c r="H47" i="2"/>
  <c r="N46" i="2"/>
  <c r="H46" i="2"/>
  <c r="N45" i="2"/>
  <c r="H45" i="2"/>
  <c r="N44" i="2"/>
  <c r="H44" i="2"/>
  <c r="N43" i="2"/>
  <c r="H43" i="2"/>
  <c r="N42" i="2"/>
  <c r="H42" i="2"/>
  <c r="N41" i="2"/>
  <c r="H41" i="2"/>
  <c r="N40" i="2"/>
  <c r="H40" i="2"/>
  <c r="N39" i="2"/>
  <c r="H39" i="2"/>
  <c r="N38" i="2"/>
  <c r="H38" i="2"/>
  <c r="N37" i="2"/>
  <c r="H37" i="2"/>
  <c r="N36" i="2"/>
  <c r="H36" i="2"/>
  <c r="N35" i="2"/>
  <c r="H35" i="2"/>
  <c r="N34" i="2"/>
  <c r="H34" i="2"/>
  <c r="N33" i="2"/>
  <c r="H33" i="2"/>
  <c r="N32" i="2"/>
  <c r="H32" i="2"/>
  <c r="N31" i="2"/>
  <c r="H31" i="2"/>
  <c r="N30" i="2"/>
  <c r="H30" i="2"/>
  <c r="N29" i="2"/>
  <c r="H29" i="2"/>
  <c r="N28" i="2"/>
  <c r="H28" i="2"/>
  <c r="N27" i="2"/>
  <c r="H27" i="2"/>
  <c r="N26" i="2"/>
  <c r="H26" i="2"/>
  <c r="N25" i="2"/>
  <c r="H25" i="2"/>
  <c r="N24" i="2"/>
  <c r="H24" i="2"/>
  <c r="N23" i="2"/>
  <c r="H23" i="2"/>
  <c r="N22" i="2"/>
  <c r="H22" i="2"/>
  <c r="N21" i="2"/>
  <c r="H21" i="2"/>
  <c r="N20" i="2"/>
  <c r="H20" i="2"/>
  <c r="N19" i="2"/>
  <c r="H19" i="2"/>
  <c r="N18" i="2"/>
  <c r="H18" i="2"/>
  <c r="N17" i="2"/>
  <c r="H17" i="2"/>
  <c r="B17" i="2"/>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N15" i="2"/>
  <c r="N14" i="2"/>
  <c r="N13" i="2"/>
  <c r="E13" i="2"/>
  <c r="B13" i="2"/>
  <c r="N12" i="2"/>
  <c r="H12" i="2"/>
  <c r="N11" i="2"/>
  <c r="H11" i="2"/>
  <c r="N10" i="2"/>
  <c r="H10" i="2"/>
  <c r="N9" i="2"/>
  <c r="H9" i="2"/>
  <c r="N8" i="2"/>
  <c r="H8" i="2"/>
  <c r="N7" i="2"/>
  <c r="H7" i="2"/>
  <c r="N6" i="2"/>
  <c r="H6" i="2"/>
  <c r="E2" i="2"/>
  <c r="O84" i="4" l="1"/>
  <c r="O81" i="4"/>
  <c r="O59" i="4"/>
  <c r="O49" i="4"/>
  <c r="O38" i="4"/>
  <c r="O27" i="4"/>
  <c r="O45" i="4"/>
  <c r="O42" i="4"/>
  <c r="O48" i="4"/>
  <c r="O90" i="4"/>
  <c r="O96" i="4"/>
  <c r="O102" i="4"/>
  <c r="O97" i="4"/>
  <c r="O103" i="4"/>
  <c r="O94" i="4"/>
  <c r="O100" i="4"/>
  <c r="O109" i="4"/>
  <c r="O91" i="4"/>
  <c r="O76" i="4"/>
  <c r="O71" i="4"/>
  <c r="O70" i="4"/>
  <c r="O68" i="4"/>
  <c r="O65" i="4"/>
  <c r="O62" i="4"/>
  <c r="O60" i="4"/>
  <c r="O52" i="4"/>
  <c r="O44" i="4"/>
  <c r="O39" i="4"/>
  <c r="O33" i="4"/>
  <c r="O32" i="4"/>
  <c r="O30" i="4"/>
  <c r="O28" i="4"/>
  <c r="O24" i="4"/>
  <c r="O22" i="4"/>
  <c r="O21" i="4"/>
  <c r="O11" i="4"/>
  <c r="O10" i="4"/>
  <c r="O9" i="4"/>
  <c r="H13" i="4"/>
  <c r="O13" i="4" s="1"/>
  <c r="O20" i="4"/>
  <c r="O92" i="4"/>
  <c r="O80" i="4"/>
  <c r="O35" i="4"/>
  <c r="O58" i="4"/>
  <c r="O41" i="4"/>
  <c r="H104" i="4"/>
  <c r="O104" i="4" s="1"/>
  <c r="O99" i="4"/>
  <c r="O7" i="4"/>
  <c r="O98" i="4"/>
  <c r="O26" i="4"/>
  <c r="O64" i="4"/>
  <c r="O89" i="4"/>
  <c r="O67" i="4"/>
  <c r="O110" i="4"/>
  <c r="O50" i="4"/>
  <c r="O93" i="4"/>
  <c r="O111" i="4"/>
  <c r="O37" i="4"/>
  <c r="O47" i="4"/>
  <c r="O77" i="4"/>
  <c r="O17" i="4"/>
  <c r="O43" i="4"/>
  <c r="O53" i="4"/>
  <c r="O83" i="4"/>
  <c r="O108" i="4"/>
  <c r="O29" i="4"/>
  <c r="O112" i="4"/>
  <c r="H54" i="4"/>
  <c r="O54" i="4" s="1"/>
  <c r="O6" i="4"/>
  <c r="O12" i="4"/>
  <c r="O23" i="4"/>
  <c r="O61" i="4"/>
  <c r="O79" i="4"/>
  <c r="O108" i="3"/>
  <c r="O95" i="3"/>
  <c r="O81" i="3"/>
  <c r="O76" i="3"/>
  <c r="O83" i="3"/>
  <c r="O62" i="3"/>
  <c r="O68" i="3"/>
  <c r="O25" i="3"/>
  <c r="O37" i="3"/>
  <c r="O45" i="3"/>
  <c r="O22" i="3"/>
  <c r="O28" i="3"/>
  <c r="O46" i="3"/>
  <c r="O101" i="3"/>
  <c r="O100" i="3"/>
  <c r="O98" i="3"/>
  <c r="O92" i="3"/>
  <c r="O89" i="3"/>
  <c r="O79" i="3"/>
  <c r="O78" i="3"/>
  <c r="O77" i="3"/>
  <c r="O59" i="3"/>
  <c r="O49" i="3"/>
  <c r="O43" i="3"/>
  <c r="O40" i="3"/>
  <c r="O34" i="3"/>
  <c r="O31" i="3"/>
  <c r="O23" i="3"/>
  <c r="O20" i="3"/>
  <c r="O19" i="3"/>
  <c r="O11" i="3"/>
  <c r="O21" i="3"/>
  <c r="O27" i="3"/>
  <c r="O10" i="3"/>
  <c r="O17" i="3"/>
  <c r="O48" i="3"/>
  <c r="O61" i="3"/>
  <c r="O67" i="3"/>
  <c r="O80" i="3"/>
  <c r="O103" i="3"/>
  <c r="O111" i="3"/>
  <c r="O33" i="3"/>
  <c r="O38" i="3"/>
  <c r="H85" i="3"/>
  <c r="O85" i="3" s="1"/>
  <c r="O93" i="3"/>
  <c r="O8" i="3"/>
  <c r="O36" i="3"/>
  <c r="O41" i="3"/>
  <c r="O71" i="3"/>
  <c r="O91" i="3"/>
  <c r="O96" i="3"/>
  <c r="O109" i="3"/>
  <c r="O26" i="3"/>
  <c r="O84" i="3"/>
  <c r="O9" i="3"/>
  <c r="O42" i="3"/>
  <c r="O47" i="3"/>
  <c r="O60" i="3"/>
  <c r="O97" i="3"/>
  <c r="O102" i="3"/>
  <c r="H104" i="3"/>
  <c r="O104" i="3" s="1"/>
  <c r="O44" i="3"/>
  <c r="H72" i="3"/>
  <c r="O72" i="3" s="1"/>
  <c r="O94" i="3"/>
  <c r="O99" i="3"/>
  <c r="O6" i="3"/>
  <c r="O12" i="3"/>
  <c r="O24" i="3"/>
  <c r="O29" i="3"/>
  <c r="O50" i="3"/>
  <c r="O58" i="3"/>
  <c r="O63" i="3"/>
  <c r="O69" i="3"/>
  <c r="O65" i="3"/>
  <c r="O66" i="3"/>
  <c r="O32" i="3"/>
  <c r="O39" i="3"/>
  <c r="O112" i="3"/>
  <c r="O52" i="3"/>
  <c r="O53" i="3"/>
  <c r="H54" i="3"/>
  <c r="O54" i="3" s="1"/>
  <c r="H13" i="3"/>
  <c r="O13" i="3" s="1"/>
  <c r="O7" i="3"/>
  <c r="O30" i="3"/>
  <c r="O35" i="3"/>
  <c r="O51" i="3"/>
  <c r="O64" i="3"/>
  <c r="O70" i="3"/>
  <c r="O90" i="3"/>
  <c r="O37" i="2"/>
  <c r="O31" i="2"/>
  <c r="O25" i="2"/>
  <c r="O43" i="2"/>
  <c r="O22" i="2"/>
  <c r="O103" i="2"/>
  <c r="O102" i="2"/>
  <c r="O100" i="2"/>
  <c r="O79" i="2"/>
  <c r="O82" i="2"/>
  <c r="O77" i="2"/>
  <c r="O80" i="2"/>
  <c r="O81" i="2"/>
  <c r="O28" i="2"/>
  <c r="O34" i="2"/>
  <c r="O40" i="2"/>
  <c r="O46" i="2"/>
  <c r="O17" i="2"/>
  <c r="O48" i="2"/>
  <c r="O19" i="2"/>
  <c r="O110" i="2"/>
  <c r="O112" i="2"/>
  <c r="O109" i="2"/>
  <c r="O101" i="2"/>
  <c r="O99" i="2"/>
  <c r="O98" i="2"/>
  <c r="O97" i="2"/>
  <c r="O96" i="2"/>
  <c r="O95" i="2"/>
  <c r="O94" i="2"/>
  <c r="O93" i="2"/>
  <c r="O92" i="2"/>
  <c r="O91" i="2"/>
  <c r="O90" i="2"/>
  <c r="H104" i="2"/>
  <c r="O104" i="2" s="1"/>
  <c r="O89" i="2"/>
  <c r="O84" i="2"/>
  <c r="O83" i="2"/>
  <c r="O78" i="2"/>
  <c r="H85" i="2"/>
  <c r="O85" i="2" s="1"/>
  <c r="O76" i="2"/>
  <c r="O71" i="2"/>
  <c r="O70" i="2"/>
  <c r="O69" i="2"/>
  <c r="O68" i="2"/>
  <c r="O66" i="2"/>
  <c r="O65" i="2"/>
  <c r="O64" i="2"/>
  <c r="O63" i="2"/>
  <c r="O62" i="2"/>
  <c r="O61" i="2"/>
  <c r="O60" i="2"/>
  <c r="O59" i="2"/>
  <c r="O58" i="2"/>
  <c r="H72" i="2"/>
  <c r="O72" i="2" s="1"/>
  <c r="O53" i="2"/>
  <c r="O52" i="2"/>
  <c r="O51" i="2"/>
  <c r="O50" i="2"/>
  <c r="O49" i="2"/>
  <c r="O47" i="2"/>
  <c r="O45" i="2"/>
  <c r="O44" i="2"/>
  <c r="O42" i="2"/>
  <c r="O41" i="2"/>
  <c r="O39" i="2"/>
  <c r="O38" i="2"/>
  <c r="O36" i="2"/>
  <c r="O35" i="2"/>
  <c r="O33" i="2"/>
  <c r="O32" i="2"/>
  <c r="O30" i="2"/>
  <c r="O29" i="2"/>
  <c r="O27" i="2"/>
  <c r="O26" i="2"/>
  <c r="O24" i="2"/>
  <c r="O23" i="2"/>
  <c r="O21" i="2"/>
  <c r="O20" i="2"/>
  <c r="O18" i="2"/>
  <c r="H54" i="2"/>
  <c r="O54" i="2" s="1"/>
  <c r="O12" i="2"/>
  <c r="O10" i="2"/>
  <c r="O9" i="2"/>
  <c r="O8" i="2"/>
  <c r="O6" i="2"/>
  <c r="B60" i="4"/>
  <c r="B61" i="4" s="1"/>
  <c r="B62" i="4" s="1"/>
  <c r="B63" i="4" s="1"/>
  <c r="B64" i="4" s="1"/>
  <c r="B65" i="4" s="1"/>
  <c r="B66" i="4" s="1"/>
  <c r="B67" i="4" s="1"/>
  <c r="B68" i="4" s="1"/>
  <c r="B69" i="4" s="1"/>
  <c r="B70" i="4" s="1"/>
  <c r="B71" i="4" s="1"/>
  <c r="B76" i="4" s="1"/>
  <c r="H72" i="4"/>
  <c r="O72" i="4" s="1"/>
  <c r="B18" i="4"/>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N118" i="4"/>
  <c r="H85" i="4"/>
  <c r="O85" i="4" s="1"/>
  <c r="B19" i="3"/>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61" i="3"/>
  <c r="B62" i="3" s="1"/>
  <c r="B63" i="3" s="1"/>
  <c r="B64" i="3" s="1"/>
  <c r="B65" i="3" s="1"/>
  <c r="B66" i="3" s="1"/>
  <c r="B67" i="3" s="1"/>
  <c r="B68" i="3" s="1"/>
  <c r="B69" i="3" s="1"/>
  <c r="B70" i="3" s="1"/>
  <c r="B71" i="3" s="1"/>
  <c r="B76" i="3" s="1"/>
  <c r="N118" i="3"/>
  <c r="O108" i="2"/>
  <c r="O11" i="2"/>
  <c r="B54" i="2"/>
  <c r="H13" i="2"/>
  <c r="O111" i="2"/>
  <c r="N118" i="2"/>
  <c r="O7" i="2"/>
  <c r="B61" i="2"/>
  <c r="B62" i="2" s="1"/>
  <c r="B63" i="2" s="1"/>
  <c r="B64" i="2" s="1"/>
  <c r="B65" i="2" s="1"/>
  <c r="B66" i="2" s="1"/>
  <c r="B67" i="2" s="1"/>
  <c r="B68" i="2" s="1"/>
  <c r="B69" i="2" s="1"/>
  <c r="B70" i="2" s="1"/>
  <c r="B71" i="2" s="1"/>
  <c r="B76" i="2" s="1"/>
  <c r="G113" i="4" l="1"/>
  <c r="H113" i="4" s="1"/>
  <c r="O113" i="4" s="1"/>
  <c r="H114" i="4" s="1"/>
  <c r="O114" i="4" s="1"/>
  <c r="N117" i="4"/>
  <c r="B77" i="4"/>
  <c r="B78" i="4" s="1"/>
  <c r="B79" i="4" s="1"/>
  <c r="B80" i="4" s="1"/>
  <c r="B81" i="4" s="1"/>
  <c r="B82" i="4" s="1"/>
  <c r="B83" i="4" s="1"/>
  <c r="B84" i="4" s="1"/>
  <c r="B89" i="4" s="1"/>
  <c r="B54" i="4"/>
  <c r="B72" i="4"/>
  <c r="B77" i="3"/>
  <c r="B78" i="3" s="1"/>
  <c r="B79" i="3" s="1"/>
  <c r="B80" i="3" s="1"/>
  <c r="B81" i="3" s="1"/>
  <c r="B82" i="3" s="1"/>
  <c r="B83" i="3" s="1"/>
  <c r="B84" i="3" s="1"/>
  <c r="B89" i="3" s="1"/>
  <c r="N117" i="3"/>
  <c r="N116" i="3" s="1"/>
  <c r="G113" i="3"/>
  <c r="H113" i="3" s="1"/>
  <c r="O113" i="3" s="1"/>
  <c r="H114" i="3" s="1"/>
  <c r="B54" i="3"/>
  <c r="B72" i="3"/>
  <c r="B77" i="2"/>
  <c r="B78" i="2" s="1"/>
  <c r="B79" i="2" s="1"/>
  <c r="B80" i="2" s="1"/>
  <c r="B81" i="2" s="1"/>
  <c r="B82" i="2" s="1"/>
  <c r="B83" i="2" s="1"/>
  <c r="B84" i="2" s="1"/>
  <c r="B89" i="2" s="1"/>
  <c r="G113" i="2"/>
  <c r="H113" i="2" s="1"/>
  <c r="O113" i="2" s="1"/>
  <c r="H114" i="2" s="1"/>
  <c r="O114" i="2" s="1"/>
  <c r="N117" i="2"/>
  <c r="N116" i="2" s="1"/>
  <c r="O13" i="2"/>
  <c r="B72" i="2"/>
  <c r="P117" i="4" l="1"/>
  <c r="P117" i="3"/>
  <c r="O116" i="2"/>
  <c r="O118" i="2" s="1"/>
  <c r="P118" i="2" s="1"/>
  <c r="H116" i="2"/>
  <c r="H2" i="2" s="1"/>
  <c r="P117" i="2"/>
  <c r="B85" i="4"/>
  <c r="B90" i="4"/>
  <c r="B91" i="4" s="1"/>
  <c r="B92" i="4" s="1"/>
  <c r="B93" i="4" s="1"/>
  <c r="B94" i="4" s="1"/>
  <c r="B95" i="4" s="1"/>
  <c r="B96" i="4" s="1"/>
  <c r="B97" i="4" s="1"/>
  <c r="B98" i="4" s="1"/>
  <c r="B99" i="4" s="1"/>
  <c r="B100" i="4" s="1"/>
  <c r="B101" i="4" s="1"/>
  <c r="B102" i="4" s="1"/>
  <c r="B103" i="4" s="1"/>
  <c r="B108" i="4" s="1"/>
  <c r="H116" i="4"/>
  <c r="N116" i="4"/>
  <c r="O116" i="4"/>
  <c r="O118" i="4" s="1"/>
  <c r="P118" i="4" s="1"/>
  <c r="O114" i="3"/>
  <c r="H116" i="3"/>
  <c r="B85" i="3"/>
  <c r="B90" i="3"/>
  <c r="B91" i="3" s="1"/>
  <c r="B92" i="3" s="1"/>
  <c r="B93" i="3" s="1"/>
  <c r="B94" i="3" s="1"/>
  <c r="B95" i="3" s="1"/>
  <c r="B96" i="3" s="1"/>
  <c r="B97" i="3" s="1"/>
  <c r="B98" i="3" s="1"/>
  <c r="B99" i="3" s="1"/>
  <c r="B100" i="3" s="1"/>
  <c r="B101" i="3" s="1"/>
  <c r="B102" i="3" s="1"/>
  <c r="B103" i="3" s="1"/>
  <c r="B108" i="3" s="1"/>
  <c r="B104" i="3"/>
  <c r="O116" i="3"/>
  <c r="O118" i="3" s="1"/>
  <c r="P118" i="3" s="1"/>
  <c r="B90" i="2"/>
  <c r="B91" i="2" s="1"/>
  <c r="B92" i="2" s="1"/>
  <c r="B93" i="2" s="1"/>
  <c r="B94" i="2" s="1"/>
  <c r="B95" i="2" s="1"/>
  <c r="B96" i="2" s="1"/>
  <c r="B97" i="2" s="1"/>
  <c r="B98" i="2" s="1"/>
  <c r="B99" i="2" s="1"/>
  <c r="B100" i="2" s="1"/>
  <c r="B101" i="2" s="1"/>
  <c r="B102" i="2" s="1"/>
  <c r="B103" i="2" s="1"/>
  <c r="B108" i="2" s="1"/>
  <c r="B85" i="2"/>
  <c r="B104" i="4" l="1"/>
  <c r="P116" i="2"/>
  <c r="P116" i="4"/>
  <c r="H2" i="4"/>
  <c r="B109" i="4"/>
  <c r="B110" i="4" s="1"/>
  <c r="B111" i="4" s="1"/>
  <c r="B112" i="4" s="1"/>
  <c r="B113" i="4" s="1"/>
  <c r="B109" i="3"/>
  <c r="B110" i="3" s="1"/>
  <c r="B111" i="3" s="1"/>
  <c r="B112" i="3" s="1"/>
  <c r="B113" i="3" s="1"/>
  <c r="H2" i="3"/>
  <c r="P116" i="3"/>
  <c r="B109" i="2"/>
  <c r="B110" i="2" s="1"/>
  <c r="B111" i="2" s="1"/>
  <c r="B112" i="2" s="1"/>
  <c r="B113" i="2" s="1"/>
  <c r="B104" i="2"/>
  <c r="B114" i="4" l="1"/>
  <c r="B114" i="3"/>
  <c r="B114" i="2"/>
</calcChain>
</file>

<file path=xl/sharedStrings.xml><?xml version="1.0" encoding="utf-8"?>
<sst xmlns="http://schemas.openxmlformats.org/spreadsheetml/2006/main" count="747" uniqueCount="144">
  <si>
    <t>A - PRIPRAVLJALNA DELA</t>
  </si>
  <si>
    <t>Šifra artikla</t>
  </si>
  <si>
    <t>Opis postavke</t>
  </si>
  <si>
    <t>EM</t>
  </si>
  <si>
    <t>Količina</t>
  </si>
  <si>
    <t>Cena/EM</t>
  </si>
  <si>
    <t>Znesek</t>
  </si>
  <si>
    <t>Strojno kronsko vrtanje v armiranem betonu - fi 110 mm, debelina stene do 30 cm.</t>
  </si>
  <si>
    <t>kos</t>
  </si>
  <si>
    <t>Strojno kronsko vrtanje v armiranem betonu - fi 160 mm, debelina stene do 30 cm.</t>
  </si>
  <si>
    <t>Rušenje obstoječe elektro kabelske kanalizacije, strojni izkop, rušenje nearmiranega betona (ročno rušenje), odstranitev PVC cevi, zasip, utrditev terena, čišenje, fino planiranje in sejanje trave, sortiranje odpadkov, nakladanje in odvoz ruševin na ustrezno deponijo s plačilom vseh stroškov in pristojbin s prilogo (evidenčni list odvoznega materiala na deponijo)</t>
  </si>
  <si>
    <t xml:space="preserve">m1         </t>
  </si>
  <si>
    <t>Kombinirano ročno, strojno rušenje zidane transformatorske postaje višine do 10 m, rušenje izvajati skladno z navodili varnostnega načrta  z upoštevanjem vseh varnostnih ukrepov z vsemi pripadajočimi deli in odvozom ruševin na ustrezno deponijo s plačilom vseh stroškov in pristojbin s prilogo (evidenčni list odvoznega materiala na deponijo).</t>
  </si>
  <si>
    <t>kpl</t>
  </si>
  <si>
    <t>Porušitev in odstranitev robnika iz cementnega betona vključno z nakladanjem na prevozno sredstvo, odvozom na ustrezno deponijo s plačilom vseh stroškov in pristojbin s prilogo (evidenčni list odvoznega materiala na deponijo).</t>
  </si>
  <si>
    <t>m1</t>
  </si>
  <si>
    <t>Rušenje armiranega betona, nakladanje in odvoz ruševin na ustrezno deponijo s plačilom vseh stroškov in pristojbin s prilogo (evidenčni list odvoznega materiala na deponijo).</t>
  </si>
  <si>
    <t>m3</t>
  </si>
  <si>
    <t>Rušenje nearmiranega betona, nakladanje in odvoz ruševin na ustrezno deponijo s plačilom vseh stroškov in pristojbin s prilogo (evidenčni list odvoznega materiala na deponijo).</t>
  </si>
  <si>
    <t>B - IZKOPI, ZASIPI, JARKI</t>
  </si>
  <si>
    <t>Izkop kanala v V. ktg. s strojnim kladivom z odmetom 1 m od roba jarka. Obračuna se kot dodatek k izkopu III. ktg., v izkopu jarka ali jame za drog.</t>
  </si>
  <si>
    <t>Dobava in vgradnja gramoznega tampona (prodec ali drobljenec), ki mora ustrezati vsem veljavnim tehničnim pogojem v cestogradnji, v jarek cestišča z utrjevanjem v plasteh po 0,20 m.</t>
  </si>
  <si>
    <t>Dodatek za pazljivi izkop po ali ob obstoječih energetskih kablih in ostalih komunalnih vodih.</t>
  </si>
  <si>
    <t>m</t>
  </si>
  <si>
    <t>Kombiniran izkop za defekte: 3/4 strojno, 1/4 ročno s povečano pazljivostjo nad obstoječim kablom, zasip spojke in kabla z peskom od 0 do 3 mm, dobava in polaganje PVC ščitnikov, zasip z izkopanim materialom v slojih po 20 cm z utrjevanjem, čiščenje trase in odvoz odvečnega materiala na deponijo z vsemi stroški. Postavka zajema vse pripadajoče stroške za gradbena dela na vpoklic in odpravo defekta.</t>
  </si>
  <si>
    <t>Rezanje asfalta na cestišču z vsemi pripadajočimi deli.</t>
  </si>
  <si>
    <t>Čiščenje in prebrizg z bitumensko emulzijo.</t>
  </si>
  <si>
    <t>m2</t>
  </si>
  <si>
    <t>Kombiniran izkop v zemlji III-IV ktg dim. 0,65x1,1 m, kot priprava za vgradnjo 1x110 mm in 1x160 mm PVC cevi; z obsipom z 2 x sejanim peskom v debelini 0,1 m okoli cevi, dobava in polaganje opozorilnega traku in PVC korit, zasip z izkopanim materialom z nabijanjem v plasteh po 0,20m, čiščenje trase, humusiranje, fino planiranje in sejanje trave v celotnem koridorju, nakladanje viška materiala na kamion in odvoz na deponijo s plačilom vseh stroškov in pristojbin s prilogo (evidenčni list odvoznega materiala na deponijo). Predviden kot izkopa 70°. Upoštevati vse transporte pri izkopih (npr. demper), upoštevati pravokotna prečkanja komunalnih, telekomunikacijska, elektroenergetskih vodov in korenin, ograj, robnikov in podobnih ovir v izkopanem jarku, upoštevati skladnosti pravilnika o varstvu pri delu.</t>
  </si>
  <si>
    <t>Izdelava kamnite zložbe, višine DO 2,0 M, s kamnino, ki je zmrzlinsko odporna, v razmerju kamen 70% in beton 30%, beton C 25/30, z naklonom enakim kot brežina. Opomba: Peta zložbe mora biti temeljna v raščeno osnovo, min 1,00 m v globino (pod obstoječ teren). Zložba je zgoraj široka 0,50 do 0,70 m.</t>
  </si>
  <si>
    <t>Izdelava ravnega dvostranskega opaža iz opažnih plošč, vključno z razopaženjem, čiščenjem in mazanjem opaža po razopaženju.</t>
  </si>
  <si>
    <t>Ročni izkop v zemljišču III - VI. ktg. ( 100 % brez strojne pomoči), z odmetom 1 m od roba jarka. Brez potrditve gr. nadzora je izvedba postavke brezpredmetna.</t>
  </si>
  <si>
    <t>Ročni zasip z utrjevanjem zemljine III - VI. ktg. (100 % brez strojne pomoči), odložene 1 m od roba jarka. Brez potrditve gr. nadzora je izvedba postavke brezpredmetna.</t>
  </si>
  <si>
    <t>Strojni izkop v zemljišču III.-VI. ktg. z nakladanjem celotnega izkopa na kamion in odvozom na ustrezno deponijo s plačilom vseh stroškov in pristojbin s prilogo (evidenčni list odvoznega materiala na deponijo).</t>
  </si>
  <si>
    <t>Dobava in vgradnja betona C 25/30 za betoniranje nadomestnih betonskih elementov v cestišču, kot so betonski pločniki, mulde... Vgradnja betona je ročna - beton ni certificiran.</t>
  </si>
  <si>
    <t>Dobljenje odprtine v mešani strukturi (kamen, opeka, beton), vzidava kabelske omarice PMO 3 ali PMO 4 (45/90/20 ali 60/90/20 cm) in popravilo fasade.</t>
  </si>
  <si>
    <t>Dolbljenje rege v mešani strukturi dimenzij 0,4×0,15 m (kamen, opeka, beton), dobava in vzidava 3 kom PVC cevi fi do 110 mm, z uvodom v omarico in popravilom fasade.</t>
  </si>
  <si>
    <t>Kombiniran izkop v zemlji III. ktg dim. 0,6x1m, izdelava peščene blazinice z 2x sejanim peskom v debelini 0,15 m,dobava in polaganje opozorilnega traku in PVC korit, zasip z izkopanim materialom z nabijanjem v plasteh po 0,20m, čiščenje trase, humusiranje, fino planiranje in sejanje trave v celotnem koridorju, nakladanje viška materiala na kamion in odvoz na deponijo s plačilom vseh stroškov in pristojbin s prilogo (evidenčni list odvoznega materiala na deponijo). Predviden kot izkopa 70°. Upoštevati vse transporte pri izkopih (npr. demper), upoštevati pravokotna prečkanja komunalnih, telekomunikacijska, elektroenergetskih vodov in korenin, ograj, robnikov in podobnih ovir v izkopanem jarku, upoštevati skladnosti pravilnika o varstvu pri delu.</t>
  </si>
  <si>
    <t>KRIŽANJE MOSTOVNE AB KONSTRUKCIJE: Dobava in montaža PEHD cevi 1x fi 160, vključno z dobavo in vgradnjo sider v betonsko konstrukcijo mostu, ter vgradnjo objemk, ter vseh potrebnih spojnih elementov. V enotni ceni izvedbe upoštevati tudi izdelavo ustreznega varovanja skladno z navodili kordinatorja VZD, ter izvedbo prehoda v teren izven mostovne konstrukcije minimalno 2,0 m (preboj AB rebra mostu, skalne obloge, kombinirano ročno strojni izkop, obbetoniranje in oblaganje brežine s kamnito zložbo, čiščenje terena, nakladanje viška materiala na kamion in odvoz na ustrezno deponijo s plačilom vseh stroškov in pristojbin s prilogo (evidenčni list odvoznega materiala).</t>
  </si>
  <si>
    <t>KRIŽANJE MOSTOVNE AB KONSTRUKCIJE: Dobava in montaža LTŽ cevi 1x fi 406, vključno z dobavo in vgradnjo sider v betonsko konstrukcijo mostu, ter vgradnjo objemk, ter vseh potrebnih spojnih elementov. V enotni ceni izvedbe upoštevati tudi izdelavo ustreznega varovanja skladno z navodili kordinatorja VZD ter izvedbo prehoda v teren izven mostovne konstrukcije minimalno 2,0 m (preboj AB rebra mostu, skalne obloge, kombinirano ročno strojni izkop, obbetoniranje in oblaganje brežine s kamnito zložbo, čiščenje terena, nakladanje viška materiala na kamion in odvoz na ustrezno deponijo s plačilom vseh stroškov in pristojbin s prilogo (evidenčni list odvoznega materiala).</t>
  </si>
  <si>
    <t>Podbijanje asfaltnih površin za 1x160 mm PVC cevi, komplet z izkopom in zasutjem ustrezne gradbene jame potrebne za izvedbo podbijanja. V enotni ceni upoštevati dobavo in vgradnjo zaščitne PVC cevi.</t>
  </si>
  <si>
    <t xml:space="preserve">Zaščita obstoječih kablov z dobavo in razrezom PVC cevi 110 mm ali PVC fi 160 mm, namestitev na kabel z upoštevanjem zavarovanja linije prereza in obbetoniranje. (Postavka se uporablja za obstoječe prosto položene kable, ki potekajo vzporedno z novo kabelsko kanalizacijo, oziroma po odobritvi nadzora.) </t>
  </si>
  <si>
    <t>Rušenje asfalta debeline do 10 cm, nakladanje in odvoz ruševin na ustrezno deponijo s plačilom vseh stroškov in pristojbin s prilogo (evidenčni list odvoznega materiala na deponijo).</t>
  </si>
  <si>
    <t>Dobava in ročna vgradnja grobega asfalta v pasu do vključno širine 1 metra v debelini 7 cm.</t>
  </si>
  <si>
    <t>Dobava in ročna vgradnja finega asfalta v pasu do vključno širine 1 metra v debelini 4 cm, v enotni ceni upoštevati obdelavo roba obstoječega asfalta z (npr. Dilaplast bitumensko maso).</t>
  </si>
  <si>
    <t>Kombiniran izkop v zemlji III-IV ktg dim. 0,6x1,2  m, kot priprava za vgradnjo 2x110 do vključno 4x110 mm PVC cevi; niveliranje dna jarka, betoniranje betonske podlage 0,01 m,  z obbetoniranjem 0,1 m nad robom cevi z C 12/15, zasip z izkopanim materialom z nabijanjem v plasteh po 0,20m, polaganje opozorilnega traku, čiščenje trase, humusiranje, fino planiranje in sejanje trave v celotnem koridorju, nakladanje viška materiala na kamion in odvoz na deponijo s plačilom vseh stroškov in pristojbin s prilogo (evidenčni list odvoznega materiala na deponijo). Predviden kot izkopa 70°.  Upoštevati vse transporte pri izkopih (npr. demper), upoštevati pravokotna prečkanja komunalnih, telekomunikacijska, elektroenergetskih vodov in korenin, ograj, robnikov in podobnih ovir v izkopanem jarku, upoštevati skladnosti pravilnika o varstvu pri delu.</t>
  </si>
  <si>
    <t>Kombiniran izkop v zemlji III-IV ktg dim. 0,4x1,05 m do 0,6x1,05 m, kot priprava za vgradnjo 2x110 do vključno 4x110 mm PVC cevi; z obsipom z 2 x sejanim peskom v debelini 0,1 m okoli cevi, dobava in polaganje opozorilnega traku in PVC korit, zasip z izkopanim materialom z nabijanjem v plasteh po 0,20m, čiščenje trase, humusiranje, fino planiranje in sejanje trave v celotnem koridorju, nakladanje viška materiala na kamion in odvoz na deponijo s plačilom vseh stroškov in pristojbin s prilogo (evidenčni list odvoznega materiala na deponijo). Predviden kot izkopa 70°.  Upoštevati vse transporte pri izkopih (npr. demper), upoštevati pravokotna prečkanja komunalnih, telekomunikacijska, elektroenergetskih vodov in korenin, ograj, robnikov in podobnih ovir v izkopanem jarku, upoštevati skladnosti pravilnika o varstvu pri delu.</t>
  </si>
  <si>
    <t>Kombiniran izkop v zemlji III-IV ktg dim. 0,7x1,3 m, kot priprava za vgradnjo 2x160 do vključno 4x160 mm PVC cevi; niveliranje dna jarka, betoniranje betonske podlage 0,01 m,  z obbetoniranjem 0,1 m nad robom cevi z C 12/15, zasip z izkopanim materialom z nabijanjem v plasteh po 0,20m, polaganje opozorilnega traku, čiščenje trase, humusiranje, fino planiranje in sejanje trave v celotnem koridorju, nakladanje viška materiala na kamion in odvoz na deponijo s plačilom vseh stroškov in pristojbin s prilogo (evidenčni list odvoznega materiala na deponijo). Predviden kot izkopa 70°.  Upoštevati vse transporte pri izkopih (npr. demper), upoštevati pravokotna prečkanja komunalnih, telekomunikacijska, elektroenergetskih vodov in korenin, ograj, robnikov in podobnih ovir v izkopanem jarku, upoštevati skladnosti pravilnika o varstvu pri delu.</t>
  </si>
  <si>
    <t>Kombiniran izkop v zemlji III-IV ktg dim. 1,1x1,5 m, kot priprava za vgradnjo 6x160 do vključno 10x160 mm PVC cevi; niveliranje dna jarka, betoniranje betonske podlage 0,01 m,  z obbetoniranjem 0,1 m nad robom cevi z C 12/15, zasip z izkopanim materialom z nabijanjem v plasteh po 0,20m, polaganje opozorilnega traku, čiščenje trase, humusiranje, fino planiranje in sejanje trave v celotnem koridorju, nakladanje viška materiala na kamion in odvoz na deponijo s plačilom vseh stroškov in pristojbin s prilogo (evidenčni list odvoznega materiala na deponijo). Predviden kot izkopa 70°.  Upoštevati vse transporte pri izkopih (npr. demper), upoštevati pravokotna prečkanja komunalnih, telekomunikacijska, elektroenergetskih vodov in korenin, ograj, robnikov in podobnih ovir v izkopanem jarku, upoštevati skladnosti pravilnika o varstvu pri delu.</t>
  </si>
  <si>
    <t>Kombiniran izkop v zemlji III-IV ktg dim. 0,7x1,3 m, kot priprava za vgradnjo 2x160 + 2x110 do vključno 3x160 + 3x110 mm PVC cevi; niveliranje dna jarka, betoniranje betonske podlage 0,01 m,  z obbetoniranjem 0,1 m nad robom cevi z C 12/15, zasip z izkopanim materialom z nabijanjem v plasteh po 0,20m, polaganje opozorilnega traku, čiščenje trase, humusiranje, fino planiranje in sejanje trave v celotnem koridorju, nakladanje viška materiala na kamion in odvoz na deponijo s plačilom vseh stroškov in pristojbin s prilogo (evidenčni list odvoznega materiala na deponijo). Predviden kot izkopa 70°.  Upoštevati vse transporte pri izkopih (npr. demper), upoštevati pravokotna prečkanja komunalnih, telekomunikacijska, elektroenergetskih vodov in korenin, ograj, robnikov in podobnih ovir v izkopanem jarku, upoštevati skladnosti pravilnika o varstvu pri delu.</t>
  </si>
  <si>
    <t>Kombiniran izkop v zemlji III-IV ktg dim. 0,4x1,1 m do 0,7x1,1 m, kot priprava za vgradnjo  1x160 do vključno 2x160 mm PVC cevi; z obsipom z 2 x sejanim peskom v debelini 0,1 m okoli cevi, dobava in polaganje opozorilnega traku, zasip z izkopanim materialom z nabijanjem v plasteh po 0,20m, čiščenje trase, humusiranje, fino planiranje in sejanje trave v celotnem koridorju, nakladanje viška materiala na kamion in odvoz na deponijo s plačilom vseh stroškov in pristojbin s prilogo (evidenčni list odvoznega materiala na deponijo). Predviden kot izkopa 70°.  Upoštevati vse transporte pri izkopih (npr. demper), upoštevati pravokotna prečkanja komunalnih, telekomunikacijska, elektroenergetskih vodov in korenin, ograj, robnikov in podobnih ovir v izkopanem jarku, upoštevati skladnosti pravilnika o varstvu pri delu.</t>
  </si>
  <si>
    <t xml:space="preserve">Kombiniran izkop v zemlji III. ktg za šlingo oz spojko , izdelava peščene blazinice z 2x sejanim peskom v debelini 0,15 m, dobava in polaganje opozorilnega traku in PVC korit, zasipavanje z izkopanim materialom in nabijanjem v plasteh po 0,20 m, upoštevati vsa potrebna pomožna dela (izkop do 3 m3) čiščenje trase, fino planiranje humusiranje  in sejanje trave, nakladanje viška materiala na kamion in odvoz na deponijo s plačilom vseh stroškov in pristojbin s prilogo (evidenčni list odvoznega materiala na deponijo).                     </t>
  </si>
  <si>
    <t>KRIŽANJE MANJŠIH VODOTOKOV: Kombiniran ročno strojni izkop v zemljišču III-IV ktg dim. 0,9×1,5 m, dobava in vgradnja cevi do 2×PEHD cevi fi 160 PE 100,  niveliranje dna jarka, betoniranje betonske podlage 0,1 m,  z obbetoniranjem 0,20 m nad robom cevi z C12/15, obtežitev cevi z skalami ter zasip z obstoječim materialom, z utrjevanjem v plasteh po 0,2 m, upoštevati zasip z agregatom in po potrebi črpalko za prečrpavanje vode iz jarka, čiščenje terena in ureditev struge v prvotno stanje, nakladanje viška materiala na kamion in odvoz na deponijo s plačilom vseh stroškov in pristojbin s prilogo (evidenčni list odvoznega materiala).</t>
  </si>
  <si>
    <t>Dobava, dovoz, STROJNO/ROČNO vgrajevanje in nega betona C30/37 (PVII, XC4, XF4), z vsemi prenosi in pomožnimi deli - obračun po m3 vgrajenega betona. Vgradnja betona samo  v RTP - po navodilih nadzornega inženirja.</t>
  </si>
  <si>
    <t>Kombiniran izkop v zemlji III. ktg dim. 0,4x1m izdelava peščene blazinice z 2x sejanim peskom v debelini 0,15 m,dobava in polaganje opozorilnega traku in PVC korit, zasip z izkopanim materialom z nabijanjem v plasteh po 0,20m, čiščenje trase, humusiranje, fino planiranje in sejanje trave v celotnem koridorju, nakladanje viška materiala na kamion in odvoz na deponijo s plačilom vseh stroškov in pristojbin s prilogo (evidenčni list odvoznega materiala na deponijo). Predviden kot izkopa 70°. Upoštevati vse transporte pri izkopih (npr. demper), upoštevati pravokotna prečkanja komunalnih, telekomunikacijska, elektroenergetskih vodov in korenin, ograj, robnikov in podobnih ovir v izkopanem jarku, upoštevati skladnosti pravilnika o varstvu pri delu.</t>
  </si>
  <si>
    <t>Kombiniran izkop v zemlji III-IV ktg dim. 0,4x1,05m, kot priprava za vgradnjo 1x110 mm PVC cevi; niveliranje dna jarka, betoniranje betonske podlage 0,01 m,  z obbetoniranjem 0,1 m nad robom cevi z C 12/15, zasip z izkopanim materialom z nabijanjem v plasteh po 0,20m, polaganje opozorilnega traku, čiščenje trase, humusiranje, fino planiranje in sejanje trave v celotnem koridorju, nakladanje viška materiala na kamion in odvoz na deponijo s plačilom vseh stroškov in pristojbin s prilogo (evidenčni list odvoznega materiala na deponijo). Predviden kot izkopa 70°.  Upoštevati vse transporte pri izkopih (npr. demper), upoštevati pravokotna prečkanja komunalnih, telekomunikacijska, elektroenergetskih vodov in korenin, ograj, robnikov in podobnih ovir v izkopanem jarku, upoštevati skladnosti pravilnika o varstvu pri delu.</t>
  </si>
  <si>
    <t>Kombiniran izkop v zemlji III-IV ktg dim. 0,4x1,05 m, kot priprava za vgradnjo 1x110 mm ali 1x160 mm PVC cevi; z obsipom z 2 x sejanim peskom v debelini 0,1 m okoli cevi, dobava in polaganje opozorilnega traku in PVC korit, zasip z izkopanim materialom z nabijanjem v plasteh po 0,20m, čiščenje trase, humusiranje, fino planiranje in sejanje trave v celotnem koridorju, nakladanje viška materiala na kamion in odvoz na deponijo s plačilom vseh stroškov in pristojbin s prilogo (evidenčni list odvoznega materiala na deponijo). Predviden kot izkopa 70°.  Upoštevati vse transporte pri izkopih (npr. demper), upoštevati pravokotna prečkanja komunalnih, telekomunikacijska, elektroenergetskih vodov in korenin, ograj, robnikov in podobnih ovir v izkopanem jarku, upoštevati skladnosti pravilnika o varstvu pri delu.</t>
  </si>
  <si>
    <t>Kombiniran izkop v zemlji III-IV ktg dim. 0,4x1,1 m, kot priprava za vgradnjo 1x160 mm PVC cevi; niveliranje dna jarka, betoniranje betonske podlage 0,01 m,  z obbetoniranjem 0,1 m nad robom cevi z C 12/15, zasip z izkopanim materialom z nabijanjem v plasteh po 0,20m, polaganje opozorilnega traku, čiščenje trase, humusiranje, fino planiranje in sejanje trave v celotnem koridorju, nakladanje viška materiala na kamion in odvoz na deponijo s plačilom vseh stroškov in pristojbin s prilogo (evidenčni list odvoznega materiala na deponijo). Predviden kot izkopa 70°.  Upoštevati vse transporte pri izkopih (npr. demper), upoštevati pravokotna prečkanja komunalnih, telekomunikacijska, elektroenergetskih vodov in korenin, ograj, robnikov in podobnih ovir v izkopanem jarku, upoštevati skladnosti pravilnika o varstvu pri delu.</t>
  </si>
  <si>
    <t>Kombiniran izkop v zemlji III-IV ktg dim. 0,6x1,1m, kot priprava za vgradnjo 1x160 + 1x110 mm PVC cevi; niveliranje dna jarka, betoniranje betonske podlage 0,01 m,  z obbetoniranjem 0,1 m nad robom cevi z C 12/15, zasip z izkopanim materialom z nabijanjem v plasteh po 0,20m, polaganje opozorilnega traku, čiščenje trase, humusiranje, fino planiranje in sejanje trave v celotnem koridorju, nakladanje viška materiala na kamion in odvoz na deponijo s plačilom vseh stroškov in pristojbin s prilogo (evidenčni list odvoznega materiala na deponijo). Predviden kot izkopa 70°.  Upoštevati vse transporte pri izkopih (npr. demper), upoštevati pravokotna prečkanja komunalnih, telekomunikacijska, elektroenergetskih vodov in korenin, ograj, robnikov in podobnih ovir v izkopanem jarku, upoštevati skladnosti pravilnika o varstvu pri delu.</t>
  </si>
  <si>
    <t>C - JAŠKI, CEVI, OZEMLJITVE</t>
  </si>
  <si>
    <t>Dobava in polaganje enojčka 1xfi 50 mm v že predhodno izkopan jarek.</t>
  </si>
  <si>
    <t>Dobava in polaganje dvojčka 2xfi 50 mm v že predhodno izkopan jarek.</t>
  </si>
  <si>
    <t>Izdelava betonskega jaška dimenzij 1,5x2,0x1,8 m z izkopom v zemljišču III. ktg., z opaženjem, armiranjem, betoniranjem sten z C25/30, montažna krovna plošča C25/30 izdelana v betonarni ali na jašku z ločenim ležiščem stene, vgradnja tipskega kompozitnega ali LTŽ pokrova, brez dobave dim. 60x60 cm po navodilih proizvajalca, v enotni ceni upoštevati prevzem pokrova v skladišču Elektro Gorenjska d.d. v Kranju, nosilnost pokrova 250/400 kN,  ureditev okolice, čiščenje terena in odvoz odvečnega materiala na ustrezno deponijo s plačilom vseh stroškov in pristojbin  s prilogo (evidenčni list odvoznega materiala na deponijo)</t>
  </si>
  <si>
    <t>Izdelava betonskega jaška dimenzij 2,0x2,0x1,8 m z izkopom v zemljišču III. ktg., z opaženjem, armiranjem, betoniranjem sten s C25/30, montažna krovna plošča C25/30 izdelana v betonarni ali na jašku, z ločenim ležiščem stene, vgradnja tipskega kompozitnega ali LTŽ pokrova, brez dobave, dim. 60x60 cm po navodilih proizvajalca; v enotni ceni upoštevati prevzem pokrova v skladišču Elektra Gorenjska, d.d. v Kranju, nosilnost pokrova 250/400 kN, ureditev okolice, čiščenje terena in odvoz odvečnega materiala na ustrezno deponijo s plačilom vseh stroškov in pristojbin  s prilogo (evidenčni list odvoznega materiala na deponijo)</t>
  </si>
  <si>
    <t xml:space="preserve">Samo polaganje ozemljitvenega traku dim. 25/4 mm v že izkopani jarek.  V enotni ceni upoštevati tudi montažo križnih spojk (pri uvodu v jašek po tipskem detajlu, ozemljitveni obroč okrog trafo postaj, ...) Prevzem valjanca v skladišču Elektra Gorenjska, d.d. v Kranju. </t>
  </si>
  <si>
    <t>Dobava in vgradnja PVC cevi 110 mm, vključno z vsemi potrebnimi spoji.</t>
  </si>
  <si>
    <t>Dobava in vgradnja PVC cevi 160 mm, vključno z vsemi potrebnimi spoji.</t>
  </si>
  <si>
    <t>Višinsko prilagajanje kap in pokrovov obstoječe komunalne infrastrukture, vključno z vsemi potrebnimi deli in materialom.</t>
  </si>
  <si>
    <t>Izdelava betonskega jaška dimenzij do vključno 1,5x1,5x1,8 m z izkopom v zemljišču III. ktg., z opaženjem, armiranjem, betoniranjem sten s C25/30, montažna krovna plošča C25/30, izdelana v betonarni ali na jašku, z ločenim ležiščem stene, vgradnja tipskega kompozitnega ali LTŽ pokrova, brez dobave, dim. 60x60 cm, po navodilih proizvajalca; v enotni ceni upoštevati prevzem pokrova v skladišču Elektra Gorenjska, d.d. v Kranju, nosilnost pokrova 250/400 kN,  ureditev okolice, čiščenje terena in odvoz odvečnega materiala na ustrezno deponijo s plačilom vseh stroškov in pristojbin  s prilogo (evidenčni list odvoznega materiala na deponijo)</t>
  </si>
  <si>
    <t xml:space="preserve">Dobava in polaganje ozemljitvenega traku dim. 25/4 mm v že izkopani jarek na trasah do 30m. (Uporablja se v namen izvedbe priključkov in vzdrževalnih del) </t>
  </si>
  <si>
    <t>Popravilo plošče obstoječega jaška z rušenjem in odvozom materiala na ustrezno deponijo s plačilom vseh stroškov in pristojbin, s prilogo (evidenčni list odvoznega materiala na deponijo), izdelava opaža, vgradnja tipskega okvirja s pokrovom, brez dobave, dim. 60x60 cm, v enotni ceni upoštevati prevzem pokrova v skladišču EG, nosilnost pokrova 250-400 kN. V enotni ceni upoštevati fizična zaščita obstoječih kablov v jašku, čiščenje in iznos ruševin, zidarska popravila poškodovanih površin v jašku, upoštevati obdelavo roba obstoječega asfalta (npr. Dilaplast bitumensko maso) ter vsa pomožna dela.</t>
  </si>
  <si>
    <t xml:space="preserve">Izdelava priključka v obstoječ jašek, v enotni ceni upoštevati fizična zaščita obstoječih kablov v jašku, čiščenje in iznos ruševin, zidarska popravila poškodovanih površin v jašku, s prebijanjem (rušenjem) stene debeline do 20 cm in velikosti odpritne do 0,25 m2 ali vrtanje 3x fi 200 mm + 1x fi 70 mm, vključno z odvozom na stalno gradbeno deponijo in plačilom s plačilom vseh stroškov in pristojbin s prilogo (evidenčni list odvoznega materiala na deponijo). </t>
  </si>
  <si>
    <t xml:space="preserve">Izdelava priključka v obstoječo transformatorsko postajo, v enotni ceni upoštevati fizična zaščita obstoječih kablov v kineti trafo postaje, čiščenje in iznos ruševin, zidarska popravila poškodovanih površin v jašku, s prebijanjem (rušenjem) stene debeline do 30 cm in velikosti odpritne do 0,25 m2 ali vrtanje 3x fi 200 mm + 1x fi 70 mm, vključno z odvozom na stalno gradbeno deponijo in plačilom vseh stroškov in pristojbin s prilogo (evidenčni list odvoznega materiala na deponijo). </t>
  </si>
  <si>
    <t>Dobava in vgradnja PEHD cevi fi 160 PE 100, vključno z vsemi potrebnimi spoji (sočelnim varjenjem cevi).</t>
  </si>
  <si>
    <t>D - ZAKLJUČNA DELA</t>
  </si>
  <si>
    <t>Dobava in polaganje tipskih betonskih tlakovcev, s pripravo in dobavo tamponske podlage debeline do 20 cm.</t>
  </si>
  <si>
    <t>Dobava in vgradnja cestnih betonskih robnikov z vsemi pripadajočimi deli.</t>
  </si>
  <si>
    <t>Začasna odstranitev obstoječih betonskih tlakovcev, začasno deponiranje, čiščenje in ponovna vgradnja z vsemi pripadajočimi deli.</t>
  </si>
  <si>
    <t>Začasna odstranitev obstoječih betonskih robnikov vseh tipov, začasno deponiranje, čiščenje in ponovna vgradnja z vsemi pripadajočimi deli.</t>
  </si>
  <si>
    <t>Nakladanje in odvoz odvečnega, izkopanega ali zrušenega oz. demontiranega materiala na stalno deponijo, z upoštevanjem plačila vseh stroškov in pristojbin s prilogo (evidenčni list odvoznega materiala na deponijo).</t>
  </si>
  <si>
    <t>Dobava in polaganje pranih plošč dim.40/40 cm, s pripravo in dobavo tamponske podlage debeline do 20 cm tamponsko podlago, dobavo in vgradnjo podložnega betona debeline 10 cm in fugiranjem plošč.  Dobava in vgradnja trajnoelastičnega kita v stik fuge prana plošča - armirano betonski skelet transformatorske postaje (npr. SIKA kit ).</t>
  </si>
  <si>
    <t>Dobava in razstiranje humusa v debelini do 20 cm. Uporaba samo pri ureditvi okolice TP postaj, vzdraževalna dela (zamenjava drogov)  oziroma izjemoma po navodilih  gradbenega nadzora.</t>
  </si>
  <si>
    <t>Fino planiranje in sejanje trave z dobavo ustrezne travne semenske mešanice. Uporaba samo pri ureditvi okolice TP postaj , vzdrževalna dela (zamenjava drogov)  oziroma izjemoma po navodilih  gradbenega nadzora.</t>
  </si>
  <si>
    <t>Začasna odstranitev obstoječih  betonskih plošč dim. 40/40 cm, začasno deponiranje, čiščenje in ponovna vgradnja z vsemi pripadajočimi deli.</t>
  </si>
  <si>
    <t>E - TP, PMO, PSRO, DROGOVI</t>
  </si>
  <si>
    <t>Izdelava in montaža enostranskega opaža - rob plošče za talno ploščo, višine do 30 cm.</t>
  </si>
  <si>
    <t>Kombiniran ročno stroji izkop zemljine ob zasutem obstoječem drogovniku ali betonskih kleščah N ali A droga, vključno z odvozom odvečnega izkopanega materiala, finim planiranjem materiala z obstoječim humusom ter dobava in fino planiranje in sejanje trave z ustrezno travno mešanico. Okvirni obseg izvedenih del je izkop do 0,50 m3, planiranje in sejanje trave do 5,0 m2.</t>
  </si>
  <si>
    <t>Izkop jame za sidrišče droga, dimenzije 1.0x1.0x1.0 m v III-IV ktg. zemljišča, vključno z dobavo in vgradnjo oz. izdelava sidrnega elementa, zasipanje z izkopanim materialom s sprotnim utrjevanjem, odvozom odvečnega materiala na deponijo z vsemi stroški ter ureditev zemljišča v prvotno stanje</t>
  </si>
  <si>
    <t>Izdelava temelja za betonski drog, kombiniran izkop v zemlji III. ktg., dimenzij do vključno 1,6x1,6x2,2 m, izdelava podložnega betona 0,1 m, postavljanje betonske cevi od fi 400 do fi 600 mm z obbetoniranjem cevi do vrha s C25/30, 0-30, dobava in zasip vmesne odprtine s suho mivko, čiščenje terena, nakladanje viška materiala na kamion in odvoz na deponijo s plačilom vseh stroškov in pristojbin  s prilogo (evidenčni list odvoznega materiala na deponijo).  Fino planiranje okoli temelja in sejanje trave do 20 m2.</t>
  </si>
  <si>
    <t>Izdelava temelja za prostostoječo NNO omarico s potrebnim izkopom, dobavo in polaganjem PVC cevi, zasip, odvoz odvečnega materiala na stalno deponijo  s plačilom vseh stroškov in pristojbin  s prilogo (evidenčni list odvoznega materiala na deponijo). Fino planiranje  in humusiranje okoli temelja in sejanje trave do 10 m2.</t>
  </si>
  <si>
    <t>Kombiniran izkop za A-drog v zemljišču III. ktg., zasipanje jame z nabijanjem v plasteh po 0,2 m, čiščenje terena in odvoz odvečnega materiala na deponijo s plačilom vseh stroškov in pristojbin s prilogo (evidenčni list odvoznega materiala). Fino planiranje, humusiranje in sejanje trave do 30 m2.</t>
  </si>
  <si>
    <t>Kombiniran izkop za N-drog v zemljišču III. ktg., zasipanje jame z nabijanjem v plasteh po 0,2 m, čiščenje terena in odvoz odvečnega materiala na deponijo s plačilom vseh stroškov in pristojbin s prilogo (evidenčni list odvoznega materiala). Fino planiranje, humusiranje in sejanje trave do 10 m2.</t>
  </si>
  <si>
    <t>Poravnava N-droga z delnim odkopom, poravnavo in zasipom z utrjevanjem. Fino planiranje, humusiranje in sejanje trave do 10 m2.</t>
  </si>
  <si>
    <t>Ročno rušenje armirano betonskega temelja prostostoječe omarice, ocena od 0,50-1,0 m3 betona, nakladanje in odvoz ruševin na ustrezno deponijo s plačilom vseh stroškov in pristojbin s prilogo (evidenčni list odvoznega materiala na deponijo)</t>
  </si>
  <si>
    <t>Strojno rušenje armirano betonskega temelja jamborske transformatorske postaje, ocena do 3,0 m3 betona, nakladanje in odvoz ruševin  na ustrezno deponijo s plačilom vseh stroškov in pristojbin s prilogo (evidenčni list odvoznega materiala na deponijo)</t>
  </si>
  <si>
    <t>Demontaža armirano betonskega drogovnika, vključno z rušenjem temelja, ocena do 3,0 m3 ruševin, nakladanje in odvoz ruševin na ustrezno deponijo s plačilom vseh stroškov in pristojbin s prilogo (evidenčni list odvoznega materiala na deponijo). V enotni ceni upoštevati dobavo in vgradnjo zemljine za zasutje, utrditev, čiščenje in ureditev terena,  humusiranje, fino planiranje in sejanje trave.</t>
  </si>
  <si>
    <t>Demontaža z izkopom armirano betonskih klešč, ocena do 1,0 m3 ruševin, nakladanje in odvoz ruševin na ustrezno deponijo s plačilom pristojbin, s prilogo (evidenčni list odvoznega materiala na deponijo). V enotni ceni upoštevati dobavo in vgradnjo zemljine za zasutje, utrditev, čiščenje in ureditev terena, humusiranje, fino planiranje in sejanje trave.</t>
  </si>
  <si>
    <t>Stroški organizacije gradbišča novogradnje oziroma rekonstrukcije obstoječe transformatorske postaje, prenosi opreme, zavarovanje zakoličbe - ocena, upoštevati zavarovanje gradbišča z vsemi potrebnimi deli skladno z varnostnim načrtom.</t>
  </si>
  <si>
    <t>Dobava in vgraditev betona C25/30XC2, XF3, PV-I v prerez nad 0,15 m3/m2, talna plošča trafo postaje, oporni zidovi,..itd. Priložiti dobavnico dostavljenega betona  po projekt betonu (certificiran beton).</t>
  </si>
  <si>
    <t>Dobava in montaža armature - mreže iz visokovrednega naravno trdega jekla S500, palice, stremena, ukrivljena armatura…</t>
  </si>
  <si>
    <t>kg</t>
  </si>
  <si>
    <t>F - REŽIJSKA DELA</t>
  </si>
  <si>
    <t>Obratovanje kompresorja z udarnim kladivom.</t>
  </si>
  <si>
    <t>ura</t>
  </si>
  <si>
    <t>Obratovanje agregata in črpalke za prečrpavanje vode.</t>
  </si>
  <si>
    <t>Režijska ura KV delavca.</t>
  </si>
  <si>
    <t>Režijska ura PK delavca.</t>
  </si>
  <si>
    <t>Obratovala delovna strojna ura - bager 3 do vključno 10 t (Uporablja se za namen vzdrževalnih projektov, razvoz drogov in materiala).</t>
  </si>
  <si>
    <t>Druga gradbena dela (npr. zapore cest, zakoličbe drugih komunalnih vodov, morebitne odškodnine za deponijo, drugi nedefinirani stroški, ki niso zajeti v ponudbenem predračunu).</t>
  </si>
  <si>
    <t>%</t>
  </si>
  <si>
    <t>Skupaj znesek (brez DDV):</t>
  </si>
  <si>
    <t>V ponudbenem predračunu se upošteva;</t>
  </si>
  <si>
    <t>Pri postavki 103956 se 5 % obračuna od skupne vrednosti vseh postavk.</t>
  </si>
  <si>
    <t xml:space="preserve">Če ni drugače določeno v postavki, se splošno upošteva naslednje tehnične podatke: </t>
  </si>
  <si>
    <t xml:space="preserve"> -       Tlačna trdnost betona: C 25/30,</t>
  </si>
  <si>
    <t xml:space="preserve"> -       Granulacija: 0 – 16 mm,</t>
  </si>
  <si>
    <t xml:space="preserve"> -       Dimenzije izkopa za N in A drog; cca 3 m3 za N drog in cca 8 m3 za A drog.</t>
  </si>
  <si>
    <t>Pri postavkah, ki vključujejo ročni izkop v zemljišču (vseh kategorij) z odmetom 1 m od roba jarka, je treba upoštevati tudi obsip kablov z drobnim peskom.</t>
  </si>
  <si>
    <t>Čiščenje terena pomeni vzpostavitev v prvotno stanje, fino planiranje terena pa pomeni dodatno humusiranje in ureditev reliefa terena. Obseg in ureditev koridorja trase obvezno dogovoriti z nadzornim inženirjem.</t>
  </si>
  <si>
    <r>
      <rPr>
        <sz val="12"/>
        <color rgb="FF000000"/>
        <rFont val="Arial"/>
        <family val="2"/>
        <charset val="238"/>
      </rPr>
      <t xml:space="preserve">Za obsip kablov in cevi se </t>
    </r>
    <r>
      <rPr>
        <u/>
        <sz val="12"/>
        <color rgb="FF000000"/>
        <rFont val="Arial"/>
        <family val="2"/>
        <charset val="238"/>
      </rPr>
      <t>ne sme</t>
    </r>
    <r>
      <rPr>
        <sz val="12"/>
        <color rgb="FF000000"/>
        <rFont val="Arial"/>
        <family val="2"/>
        <charset val="238"/>
      </rPr>
      <t xml:space="preserve"> uporabiti mletega asfalta, mletega betona in ostalih ruševin. </t>
    </r>
  </si>
  <si>
    <t xml:space="preserve">Izvajalec je pred pričetkom del dolžan poskrbeti za zakoličbo poteka obstoječe infrastrukture in vodov. Ob predložitvi dokazil (računov), da je zakoličba opravljena, stroške zakoličbe nosi naročnik. Koordinacija zakoličb je všteta v ceni posameznih postavk, v enotni ceni zajeto prisotnost pooblaščene osebe. Dodatne ure prisotnosti izvajalca pri zakoličbi se ne priznava. </t>
  </si>
  <si>
    <t>Pred pričetkom izvajanja del, se predstavnika naročnika in izvajalca dogovorita za širino koridorja gradbenega posega na zemljišču.</t>
  </si>
  <si>
    <t xml:space="preserve">Zavarovanje gradbišča in zapora cestišča;
Izvajalec mora skladno z varstvenimi ukrepi zavarovati gradbišče in urediti zaporo cestišča, če je to potrebno. Za eventualne nesreče v celoti prevzema odgovornost. Potrebna zapora ceste se obračuna po dejanskih stroških, prikazanih z računi s strani  zunanjega izvajalca in stroških za organizacijo zapore v višini 5 % od vrednosti računov zunanjega izvajalca zapore.
V primeru, da je za zaporo potreben elaborat, ga mora izvajalec predložiti naročniku skupaj z obračunsko dokumentacijo. 
				</t>
  </si>
  <si>
    <t xml:space="preserve">Naročnik bo v projektni dokumentaciji oziroma najkasneje ob pripravi ponudbe za posamezno naročilo, določil, ali se uporabi gibljiva PE cev (v kolutu) ali trda PE cev (palica). </t>
  </si>
  <si>
    <t xml:space="preserve">Ob zaključku vsake gradnje, kjer se uporabijo PE cevi, mora izvajalec cevi začepiti z originalnim čepom, ki ga prevzame na skladišču EG. </t>
  </si>
  <si>
    <t>Tampon se obračunava posebej v kolikor se v fazi gradnje ugotovi neustreznost le tega.</t>
  </si>
  <si>
    <t>Postavka 105318 se uporablja samo v primeru, ko strojni izkop ni možen oz. je ročni izkop zahteva nadzornega inženirja ali stranke v postopku.</t>
  </si>
  <si>
    <t xml:space="preserve">Postavka 103615 se uporablja samo v primerih nujnih, intervencijskih del zaradi okvar na omrežju, ki se izvajajo na poziv naročnika v okviru odzivnega časa dveh ur. </t>
  </si>
  <si>
    <t>Osnova za obračun postavk, ki se uporabijo v primerih nujnih, intervencijskih del zaradi okvar na omrežju je poleg gradbenega dnevnika (parafiran s strani naročnika - dežurnega monterja, ki je bil prisoten pri odpravi okvare) tudi slikovno gradivo v digitalnem formatu, iz katerega je jasno razviden obseg izvedenih del z vidno referenco enote mere. Naročnik si pridružuje pravico, da večji obseg izkopa ali ostalih del, ki niso bila potrebna za odpravo okvare, pri obračunu ne prizna.</t>
  </si>
  <si>
    <t>V postavkah, ki zajemajo pazljivi izkop po ali ob obstoječih energetskih kablih ter vodih druge komunalne infrastrukture se upošteva zaščito in zavarovanje vodov, ročne izkope in betoniranje ter obsip, v skladu z navodili in soglasji upravljavcev komunalnih vodov, vključno z njihovim nadzorom.</t>
  </si>
  <si>
    <t>Postavke, ki zajemajo režijska dela  se priznajo samo v izrednih primerih oz. specifičnih delih, ki jih naroči in odobri nadzorni inženir.</t>
  </si>
  <si>
    <t>Posege na objektih (podboj, dolbljenje reg in odprtin za omarice,…) je potrebno izvajati skladno z gradbenimi smernicami na način, da se statika objekta ne poslabša.</t>
  </si>
  <si>
    <t>V postavkah za prevzem in vgradnjo PVC cevi in litoželeznih pokrovov je potrebno upoštevati prevzem na skladišču ali deponiji na območju EG, vključno z nakladanjem, prevozom in razkladanjem na lokaciji gradnje ter vgradnjo pripadajočega materiala (cevi, distančniki, spojke, tesnila).
Pri postavkah kabelskih jaškov je s predhodno odobritvijo naročnika možno uporabiti tudi predfabricirane jaške, ki ustrezajo 
razpisanim dimenzijam.</t>
  </si>
  <si>
    <t>Osnova za pripravo ponudb za posamezne objekte je projektantski popis del iz PZI načrta oz. posebne zahteve naročnika.</t>
  </si>
  <si>
    <t xml:space="preserve">Čakalne ure delavcev, gradbene mehanizacije, delovnih vozil in orodja v okviru odprave okvar oz. za čas iskanja lokacije in sanacije okvare, v roku 24 ur od vpoklica, NE priznava. Eventualni stroški čakalnih ur se upoštevajo v ceni postavke št. 103615. </t>
  </si>
  <si>
    <t xml:space="preserve">Vsa manipulacijska dela (prevozi delovnih strojev, orodja, materiala, opreme in delavcev, delo kot so razni prenosi orodja, materiala in opreme do ali po gradbišču, se vključijo v ceno na enoto. </t>
  </si>
  <si>
    <t>Upravičena in s strani naročnika priznana stojnina strojev, delovne opreme, PK, KV se obračuna 60 % cene režijskih postavk.</t>
  </si>
  <si>
    <t>Pred pričetkom posameznih del morata naročnik in izvajalec obvezno urediti dokumentacijo s področja varstva pri delu (Varnostni načrt in okvirni sporazum), če je zakonsko zahtevana.</t>
  </si>
  <si>
    <t>Kraj in datum:________________________________________</t>
  </si>
  <si>
    <t>Podpis ponudnika:____________________________________</t>
  </si>
  <si>
    <t xml:space="preserve">Zavarovanje gradbišča in zapora cestišča;
Izvajalec mora skladno z varstvenimi ukrepi zavarovati gradbišče in urediti zaporo cestišča, če je to potrebno. Za eventualne nesreče v celoti prevzema odgovornost. Potrebna zapora ceste se obračuna po dejanskih stroških, prikazanih z računi s strani  zunanjega izvajalca in stroških za organizacijo zapore v višini 5 % od vrednosti računov zunanjega izvajalca zapore.
V primeru, da je za zaporo potreben elaborat, ga mora izvajalec predložiti naročniku skupaj z obračunsko dokumentacijo.			</t>
  </si>
  <si>
    <t>PONUDBENI PREDRAČUN GD (JN26-012) - SKLOP 1
Področje: KN Škofja Loka-Medvode, KN Železniki</t>
  </si>
  <si>
    <t>PONUDBENI PREDRAČUN GD (JN26-012) - SKLOP 2
Področje: KN Kranj, KN Tržič, KN Cerklje-Visoko</t>
  </si>
  <si>
    <t>PONUDBENI PREDRAČUN GD (JN26-012) - SKLOP 3
Področje: KN Jesenice-Kr. Gora, KN Radovljica-Bled, KN Bohinj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</si>
</sst>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Aptos Narrow"/>
      <family val="2"/>
      <charset val="238"/>
      <scheme val="minor"/>
    </font>
    <font>
      <b/>
      <sz val="11"/>
      <color theme="1"/>
      <name val="Aptos Narrow"/>
      <family val="2"/>
      <charset val="238"/>
      <scheme val="minor"/>
    </font>
    <font>
      <b/>
      <sz val="16"/>
      <color theme="1"/>
      <name val="Aptos Narrow"/>
      <family val="2"/>
      <charset val="238"/>
      <scheme val="minor"/>
    </font>
    <font>
      <b/>
      <sz val="14"/>
      <name val="Aptos Narrow"/>
      <family val="2"/>
      <charset val="238"/>
      <scheme val="minor"/>
    </font>
    <font>
      <b/>
      <sz val="14"/>
      <color theme="1"/>
      <name val="Aptos Narrow"/>
      <family val="2"/>
      <charset val="238"/>
      <scheme val="minor"/>
    </font>
    <font>
      <b/>
      <sz val="12"/>
      <color theme="1"/>
      <name val="Aptos Narrow"/>
      <family val="2"/>
      <charset val="238"/>
      <scheme val="minor"/>
    </font>
    <font>
      <b/>
      <sz val="12"/>
      <name val="Aptos Narrow"/>
      <family val="2"/>
      <charset val="238"/>
      <scheme val="minor"/>
    </font>
    <font>
      <b/>
      <sz val="11"/>
      <name val="Aptos Narrow"/>
      <family val="2"/>
      <charset val="238"/>
      <scheme val="minor"/>
    </font>
    <font>
      <sz val="11"/>
      <name val="Aptos Narrow"/>
      <family val="2"/>
      <charset val="238"/>
      <scheme val="minor"/>
    </font>
    <font>
      <b/>
      <sz val="11"/>
      <color rgb="FF000000"/>
      <name val="Aptos Narrow"/>
      <family val="2"/>
      <charset val="238"/>
      <scheme val="minor"/>
    </font>
    <font>
      <b/>
      <i/>
      <sz val="11"/>
      <color theme="1"/>
      <name val="Aptos Narrow"/>
      <family val="2"/>
      <charset val="238"/>
      <scheme val="minor"/>
    </font>
    <font>
      <b/>
      <u/>
      <sz val="16"/>
      <color theme="1"/>
      <name val="Aptos Narrow"/>
      <family val="2"/>
      <charset val="238"/>
      <scheme val="minor"/>
    </font>
    <font>
      <sz val="12"/>
      <name val="Arial"/>
      <family val="2"/>
      <charset val="238"/>
    </font>
    <font>
      <sz val="12"/>
      <color theme="1"/>
      <name val="Arial"/>
      <family val="2"/>
      <charset val="238"/>
    </font>
    <font>
      <b/>
      <sz val="12"/>
      <name val="Arial"/>
      <family val="2"/>
      <charset val="238"/>
    </font>
    <font>
      <sz val="12"/>
      <color rgb="FF000000"/>
      <name val="Arial"/>
      <family val="2"/>
      <charset val="238"/>
    </font>
    <font>
      <u/>
      <sz val="12"/>
      <color rgb="FF000000"/>
      <name val="Arial"/>
      <family val="2"/>
      <charset val="238"/>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9D9D9"/>
        <bgColor rgb="FF000000"/>
      </patternFill>
    </fill>
    <fill>
      <patternFill patternType="solid">
        <fgColor theme="9" tint="0.79998168889431442"/>
        <bgColor indexed="64"/>
      </patternFill>
    </fill>
    <fill>
      <patternFill patternType="solid">
        <fgColor theme="4"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10">
    <xf numFmtId="0" fontId="0" fillId="0" borderId="0" xfId="0"/>
    <xf numFmtId="164" fontId="4" fillId="3" borderId="4" xfId="0" applyNumberFormat="1" applyFont="1" applyFill="1" applyBorder="1" applyAlignment="1">
      <alignment horizontal="right"/>
    </xf>
    <xf numFmtId="4" fontId="0" fillId="0" borderId="0" xfId="0" applyNumberFormat="1" applyAlignment="1">
      <alignment vertical="top"/>
    </xf>
    <xf numFmtId="0" fontId="5" fillId="2" borderId="0" xfId="0" applyFont="1" applyFill="1"/>
    <xf numFmtId="0" fontId="6" fillId="2" borderId="0" xfId="0" applyFont="1" applyFill="1" applyAlignment="1">
      <alignment horizontal="right"/>
    </xf>
    <xf numFmtId="0" fontId="5" fillId="2" borderId="0" xfId="0" applyFont="1" applyFill="1" applyAlignment="1">
      <alignment horizontal="right"/>
    </xf>
    <xf numFmtId="4" fontId="5" fillId="2" borderId="0" xfId="0" applyNumberFormat="1" applyFont="1" applyFill="1" applyAlignment="1">
      <alignment vertical="top"/>
    </xf>
    <xf numFmtId="0" fontId="7" fillId="4" borderId="2" xfId="0" applyFont="1" applyFill="1" applyBorder="1" applyAlignment="1">
      <alignment horizontal="left" vertical="top"/>
    </xf>
    <xf numFmtId="0" fontId="0" fillId="4" borderId="3" xfId="0" applyFill="1" applyBorder="1"/>
    <xf numFmtId="0" fontId="8" fillId="4" borderId="3" xfId="0" applyFont="1" applyFill="1" applyBorder="1"/>
    <xf numFmtId="0" fontId="8" fillId="4" borderId="3" xfId="0" applyFont="1" applyFill="1" applyBorder="1" applyAlignment="1">
      <alignment vertical="top"/>
    </xf>
    <xf numFmtId="4" fontId="8" fillId="4" borderId="3" xfId="0" applyNumberFormat="1" applyFont="1" applyFill="1" applyBorder="1" applyAlignment="1">
      <alignment vertical="top"/>
    </xf>
    <xf numFmtId="4" fontId="0" fillId="4" borderId="4" xfId="0" applyNumberFormat="1" applyFill="1" applyBorder="1" applyAlignment="1">
      <alignment vertical="top"/>
    </xf>
    <xf numFmtId="0" fontId="9" fillId="5" borderId="1" xfId="0" applyFont="1" applyFill="1" applyBorder="1" applyAlignment="1">
      <alignment horizontal="center"/>
    </xf>
    <xf numFmtId="0" fontId="7" fillId="5" borderId="1" xfId="0" applyFont="1" applyFill="1" applyBorder="1" applyAlignment="1">
      <alignment horizontal="left" vertical="top"/>
    </xf>
    <xf numFmtId="0" fontId="7" fillId="5" borderId="1" xfId="0" applyFont="1" applyFill="1" applyBorder="1" applyAlignment="1">
      <alignment horizontal="center" vertical="top"/>
    </xf>
    <xf numFmtId="0" fontId="0" fillId="0" borderId="2" xfId="0" applyBorder="1" applyAlignment="1">
      <alignment horizontal="center" vertical="top"/>
    </xf>
    <xf numFmtId="0" fontId="1" fillId="0" borderId="1" xfId="0" applyFont="1" applyBorder="1" applyAlignment="1">
      <alignment horizontal="center" vertical="top"/>
    </xf>
    <xf numFmtId="0" fontId="0" fillId="0" borderId="1" xfId="0" applyBorder="1" applyAlignment="1">
      <alignment horizontal="left" vertical="top" wrapText="1"/>
    </xf>
    <xf numFmtId="0" fontId="8" fillId="0" borderId="1" xfId="0" applyFont="1" applyBorder="1" applyAlignment="1">
      <alignment horizontal="left" vertical="top"/>
    </xf>
    <xf numFmtId="1" fontId="8" fillId="0" borderId="1" xfId="0" applyNumberFormat="1" applyFont="1" applyBorder="1" applyAlignment="1">
      <alignment horizontal="center" vertical="top"/>
    </xf>
    <xf numFmtId="4" fontId="8" fillId="6" borderId="1" xfId="0" applyNumberFormat="1" applyFont="1" applyFill="1" applyBorder="1" applyAlignment="1">
      <alignment horizontal="right" vertical="top"/>
    </xf>
    <xf numFmtId="4" fontId="0" fillId="0" borderId="1" xfId="0" applyNumberFormat="1" applyBorder="1" applyAlignment="1">
      <alignment vertical="top"/>
    </xf>
    <xf numFmtId="0" fontId="9" fillId="0" borderId="1" xfId="0" applyFont="1" applyBorder="1" applyAlignment="1">
      <alignment horizontal="center" vertical="top" wrapText="1"/>
    </xf>
    <xf numFmtId="0" fontId="10" fillId="3" borderId="1" xfId="0" applyFont="1" applyFill="1" applyBorder="1" applyAlignment="1">
      <alignment horizontal="center" vertical="top"/>
    </xf>
    <xf numFmtId="0" fontId="1" fillId="0" borderId="0" xfId="0" applyFont="1" applyAlignment="1">
      <alignment horizontal="center"/>
    </xf>
    <xf numFmtId="0" fontId="0" fillId="0" borderId="0" xfId="0" applyAlignment="1">
      <alignment horizontal="left" vertical="top" wrapText="1"/>
    </xf>
    <xf numFmtId="4" fontId="1" fillId="3" borderId="7" xfId="0" applyNumberFormat="1" applyFont="1" applyFill="1" applyBorder="1" applyAlignment="1">
      <alignment vertical="top"/>
    </xf>
    <xf numFmtId="0" fontId="8" fillId="0" borderId="0" xfId="0" applyFont="1" applyAlignment="1">
      <alignment horizontal="center" vertical="top"/>
    </xf>
    <xf numFmtId="1" fontId="8" fillId="0" borderId="0" xfId="0" applyNumberFormat="1" applyFont="1" applyAlignment="1">
      <alignment horizontal="center" vertical="top"/>
    </xf>
    <xf numFmtId="4" fontId="8" fillId="0" borderId="0" xfId="0" applyNumberFormat="1" applyFont="1" applyAlignment="1">
      <alignment horizontal="right" vertical="top"/>
    </xf>
    <xf numFmtId="0" fontId="7" fillId="4" borderId="3" xfId="0" applyFont="1" applyFill="1" applyBorder="1" applyAlignment="1">
      <alignment horizontal="left" vertical="top"/>
    </xf>
    <xf numFmtId="4" fontId="7" fillId="4" borderId="3" xfId="0" applyNumberFormat="1" applyFont="1" applyFill="1" applyBorder="1" applyAlignment="1">
      <alignment horizontal="left" vertical="top"/>
    </xf>
    <xf numFmtId="0" fontId="0" fillId="0" borderId="1" xfId="0" applyBorder="1" applyAlignment="1">
      <alignment horizontal="center" vertical="top"/>
    </xf>
    <xf numFmtId="0" fontId="9" fillId="0" borderId="8" xfId="0" applyFont="1" applyBorder="1" applyAlignment="1">
      <alignment horizontal="center" vertical="top" wrapText="1"/>
    </xf>
    <xf numFmtId="0" fontId="0" fillId="0" borderId="8" xfId="0" applyBorder="1" applyAlignment="1">
      <alignment horizontal="left" vertical="top" wrapText="1"/>
    </xf>
    <xf numFmtId="0" fontId="8" fillId="0" borderId="8" xfId="0" applyFont="1" applyBorder="1" applyAlignment="1">
      <alignment horizontal="left" vertical="top"/>
    </xf>
    <xf numFmtId="1" fontId="8" fillId="0" borderId="8" xfId="0" applyNumberFormat="1" applyFont="1" applyBorder="1" applyAlignment="1">
      <alignment horizontal="center" vertical="top"/>
    </xf>
    <xf numFmtId="4" fontId="8" fillId="6" borderId="8" xfId="0" applyNumberFormat="1" applyFont="1" applyFill="1" applyBorder="1" applyAlignment="1">
      <alignment horizontal="right" vertical="top"/>
    </xf>
    <xf numFmtId="4" fontId="0" fillId="0" borderId="8" xfId="0" applyNumberFormat="1" applyBorder="1" applyAlignment="1">
      <alignment vertical="top"/>
    </xf>
    <xf numFmtId="0" fontId="0" fillId="0" borderId="0" xfId="0" applyAlignment="1">
      <alignment horizontal="center" vertical="top"/>
    </xf>
    <xf numFmtId="0" fontId="10" fillId="3" borderId="8" xfId="0" applyFont="1" applyFill="1" applyBorder="1" applyAlignment="1">
      <alignment horizontal="center" vertical="top"/>
    </xf>
    <xf numFmtId="0" fontId="8" fillId="4" borderId="3" xfId="0" applyFont="1" applyFill="1" applyBorder="1" applyAlignment="1">
      <alignment horizontal="center" vertical="top"/>
    </xf>
    <xf numFmtId="0" fontId="7" fillId="4" borderId="3" xfId="0" applyFont="1" applyFill="1" applyBorder="1" applyAlignment="1">
      <alignment horizontal="center" vertical="top"/>
    </xf>
    <xf numFmtId="4" fontId="7" fillId="4" borderId="3" xfId="0" applyNumberFormat="1" applyFont="1" applyFill="1" applyBorder="1" applyAlignment="1">
      <alignment horizontal="center" vertical="top"/>
    </xf>
    <xf numFmtId="0" fontId="9" fillId="5" borderId="9" xfId="0" applyFont="1" applyFill="1" applyBorder="1" applyAlignment="1">
      <alignment horizontal="center"/>
    </xf>
    <xf numFmtId="0" fontId="7" fillId="5" borderId="9" xfId="0" applyFont="1" applyFill="1" applyBorder="1" applyAlignment="1">
      <alignment horizontal="left" vertical="top"/>
    </xf>
    <xf numFmtId="0" fontId="7" fillId="5" borderId="9" xfId="0" applyFont="1" applyFill="1" applyBorder="1" applyAlignment="1">
      <alignment horizontal="center" vertical="top"/>
    </xf>
    <xf numFmtId="0" fontId="8" fillId="4" borderId="3" xfId="0" applyFont="1" applyFill="1" applyBorder="1" applyAlignment="1">
      <alignment horizontal="left" vertical="top"/>
    </xf>
    <xf numFmtId="0" fontId="1" fillId="0" borderId="0" xfId="0" applyFont="1" applyAlignment="1">
      <alignment horizontal="center" vertical="top"/>
    </xf>
    <xf numFmtId="0" fontId="7" fillId="0" borderId="10" xfId="0" applyFont="1" applyBorder="1" applyAlignment="1">
      <alignment horizontal="right" vertical="top"/>
    </xf>
    <xf numFmtId="4" fontId="7" fillId="0" borderId="10" xfId="0" applyNumberFormat="1" applyFont="1" applyBorder="1" applyAlignment="1">
      <alignment horizontal="right" vertical="top"/>
    </xf>
    <xf numFmtId="4" fontId="1" fillId="0" borderId="11" xfId="0" applyNumberFormat="1" applyFont="1" applyBorder="1" applyAlignment="1">
      <alignment vertical="top"/>
    </xf>
    <xf numFmtId="0" fontId="7" fillId="0" borderId="1" xfId="0" applyFont="1" applyBorder="1" applyAlignment="1">
      <alignment horizontal="center" vertical="top"/>
    </xf>
    <xf numFmtId="4" fontId="0" fillId="0" borderId="0" xfId="0" applyNumberFormat="1"/>
    <xf numFmtId="4" fontId="8" fillId="0" borderId="8" xfId="0" applyNumberFormat="1" applyFont="1" applyBorder="1" applyAlignment="1">
      <alignment horizontal="right" vertical="top"/>
    </xf>
    <xf numFmtId="0" fontId="7" fillId="0" borderId="0" xfId="0" applyFont="1" applyAlignment="1">
      <alignment horizontal="center" vertical="top"/>
    </xf>
    <xf numFmtId="4" fontId="1" fillId="3" borderId="4" xfId="0" applyNumberFormat="1" applyFont="1" applyFill="1" applyBorder="1" applyAlignment="1">
      <alignment vertical="top"/>
    </xf>
    <xf numFmtId="4" fontId="0" fillId="7" borderId="0" xfId="0" applyNumberFormat="1" applyFill="1" applyAlignment="1">
      <alignment vertical="top"/>
    </xf>
    <xf numFmtId="4" fontId="4" fillId="3" borderId="1" xfId="0" applyNumberFormat="1" applyFont="1" applyFill="1" applyBorder="1" applyAlignment="1">
      <alignment vertical="top"/>
    </xf>
    <xf numFmtId="4" fontId="1" fillId="7" borderId="0" xfId="0" applyNumberFormat="1" applyFont="1" applyFill="1" applyAlignment="1">
      <alignment vertical="top"/>
    </xf>
    <xf numFmtId="0" fontId="8" fillId="0" borderId="0" xfId="0" applyFont="1"/>
    <xf numFmtId="0" fontId="8" fillId="0" borderId="0" xfId="0" applyFont="1" applyAlignment="1">
      <alignment vertical="top"/>
    </xf>
    <xf numFmtId="4" fontId="8" fillId="0" borderId="0" xfId="0" applyNumberFormat="1" applyFont="1" applyAlignment="1">
      <alignment vertical="top"/>
    </xf>
    <xf numFmtId="4" fontId="1" fillId="0" borderId="0" xfId="0" applyNumberFormat="1" applyFont="1"/>
    <xf numFmtId="4" fontId="1" fillId="0" borderId="0" xfId="0" applyNumberFormat="1" applyFont="1" applyAlignment="1">
      <alignment vertical="top"/>
    </xf>
    <xf numFmtId="4" fontId="1" fillId="0" borderId="0" xfId="0" applyNumberFormat="1" applyFont="1" applyAlignment="1">
      <alignment horizontal="center" vertical="top"/>
    </xf>
    <xf numFmtId="0" fontId="11" fillId="0" borderId="0" xfId="0" applyFont="1"/>
    <xf numFmtId="0" fontId="12" fillId="0" borderId="0" xfId="0" applyFont="1" applyAlignment="1" applyProtection="1">
      <alignment vertical="center"/>
      <protection locked="0"/>
    </xf>
    <xf numFmtId="4" fontId="13" fillId="0" borderId="0" xfId="0" applyNumberFormat="1" applyFont="1" applyAlignment="1">
      <alignment vertical="top"/>
    </xf>
    <xf numFmtId="0" fontId="13" fillId="0" borderId="0" xfId="0" applyFont="1"/>
    <xf numFmtId="0" fontId="14" fillId="0" borderId="0" xfId="0" applyFont="1" applyAlignment="1" applyProtection="1">
      <alignment vertical="center"/>
      <protection locked="0"/>
    </xf>
    <xf numFmtId="0" fontId="12" fillId="0" borderId="0" xfId="0" applyFont="1" applyAlignment="1" applyProtection="1">
      <alignment horizontal="justify" vertical="center"/>
      <protection locked="0"/>
    </xf>
    <xf numFmtId="0" fontId="0" fillId="0" borderId="0" xfId="0" applyAlignment="1">
      <alignment horizontal="justify" vertical="center"/>
    </xf>
    <xf numFmtId="0" fontId="12" fillId="0" borderId="0" xfId="0" applyFont="1" applyAlignment="1" applyProtection="1">
      <alignment vertical="center" wrapText="1"/>
      <protection locked="0"/>
    </xf>
    <xf numFmtId="0" fontId="12" fillId="0" borderId="0" xfId="0" applyFont="1" applyAlignment="1">
      <alignment vertical="center" wrapText="1"/>
    </xf>
    <xf numFmtId="0" fontId="13" fillId="0" borderId="0" xfId="0" applyFont="1" applyProtection="1">
      <protection locked="0"/>
    </xf>
    <xf numFmtId="0" fontId="12" fillId="0" borderId="0" xfId="0" applyFont="1" applyProtection="1">
      <protection locked="0"/>
    </xf>
    <xf numFmtId="0" fontId="12" fillId="0" borderId="0" xfId="0" applyFont="1" applyAlignment="1" applyProtection="1">
      <alignment vertical="top"/>
      <protection locked="0"/>
    </xf>
    <xf numFmtId="4" fontId="12" fillId="0" borderId="0" xfId="0" applyNumberFormat="1" applyFont="1" applyAlignment="1" applyProtection="1">
      <alignment vertical="top"/>
      <protection locked="0"/>
    </xf>
    <xf numFmtId="0" fontId="13" fillId="0" borderId="0" xfId="0" applyFont="1" applyAlignment="1" applyProtection="1">
      <alignment wrapText="1"/>
      <protection locked="0"/>
    </xf>
    <xf numFmtId="0" fontId="0" fillId="0" borderId="0" xfId="0" applyAlignment="1">
      <alignment wrapText="1"/>
    </xf>
    <xf numFmtId="0" fontId="8" fillId="0" borderId="0" xfId="0" applyFont="1" applyProtection="1">
      <protection locked="0"/>
    </xf>
    <xf numFmtId="0" fontId="8" fillId="0" borderId="0" xfId="0" applyFont="1" applyAlignment="1" applyProtection="1">
      <alignment vertical="top"/>
      <protection locked="0"/>
    </xf>
    <xf numFmtId="4" fontId="8" fillId="0" borderId="0" xfId="0" applyNumberFormat="1" applyFont="1" applyAlignment="1" applyProtection="1">
      <alignment vertical="top"/>
      <protection locked="0"/>
    </xf>
    <xf numFmtId="4" fontId="8" fillId="0" borderId="1" xfId="0" applyNumberFormat="1" applyFont="1" applyBorder="1" applyAlignment="1">
      <alignment horizontal="right" vertical="top"/>
    </xf>
    <xf numFmtId="0" fontId="12" fillId="0" borderId="0" xfId="0" applyFont="1" applyAlignment="1" applyProtection="1">
      <alignment horizontal="left" vertical="center" indent="5"/>
      <protection locked="0"/>
    </xf>
    <xf numFmtId="0" fontId="2" fillId="2" borderId="1" xfId="0" applyFont="1" applyFill="1" applyBorder="1" applyAlignment="1">
      <alignment wrapText="1"/>
    </xf>
    <xf numFmtId="0" fontId="2" fillId="2" borderId="2" xfId="0" applyFont="1" applyFill="1" applyBorder="1"/>
    <xf numFmtId="0" fontId="3" fillId="3" borderId="2" xfId="0" applyFont="1" applyFill="1" applyBorder="1" applyAlignment="1">
      <alignment horizontal="right"/>
    </xf>
    <xf numFmtId="0" fontId="4" fillId="3" borderId="3" xfId="0" applyFont="1" applyFill="1" applyBorder="1" applyAlignment="1">
      <alignment horizontal="right"/>
    </xf>
    <xf numFmtId="0" fontId="7" fillId="3" borderId="5" xfId="0" applyFont="1" applyFill="1" applyBorder="1" applyAlignment="1">
      <alignment horizontal="right" vertical="top"/>
    </xf>
    <xf numFmtId="0" fontId="1" fillId="3" borderId="6" xfId="0" applyFont="1" applyFill="1" applyBorder="1" applyAlignment="1">
      <alignment horizontal="right"/>
    </xf>
    <xf numFmtId="0" fontId="7" fillId="3" borderId="2" xfId="0" applyFont="1" applyFill="1" applyBorder="1" applyAlignment="1">
      <alignment horizontal="right" vertical="top"/>
    </xf>
    <xf numFmtId="0" fontId="1" fillId="3" borderId="3" xfId="0" applyFont="1" applyFill="1" applyBorder="1" applyAlignment="1">
      <alignment horizontal="right"/>
    </xf>
    <xf numFmtId="0" fontId="3" fillId="3" borderId="2" xfId="0" applyFont="1" applyFill="1" applyBorder="1" applyAlignment="1">
      <alignment horizontal="right" vertical="top"/>
    </xf>
    <xf numFmtId="0" fontId="4" fillId="3" borderId="4" xfId="0" applyFont="1" applyFill="1" applyBorder="1" applyAlignment="1">
      <alignment horizontal="right"/>
    </xf>
    <xf numFmtId="0" fontId="12" fillId="0" borderId="0" xfId="0" applyFont="1" applyAlignment="1" applyProtection="1">
      <alignment vertical="center"/>
      <protection locked="0"/>
    </xf>
    <xf numFmtId="0" fontId="12" fillId="0" borderId="0" xfId="0" applyFont="1" applyAlignment="1" applyProtection="1">
      <alignment horizontal="justify" vertical="center"/>
      <protection locked="0"/>
    </xf>
    <xf numFmtId="0" fontId="12" fillId="0" borderId="0" xfId="0" applyFont="1" applyAlignment="1" applyProtection="1">
      <alignment horizontal="left" vertical="center" wrapText="1"/>
      <protection locked="0"/>
    </xf>
    <xf numFmtId="0" fontId="0" fillId="0" borderId="0" xfId="0" applyAlignment="1">
      <alignment horizontal="left" vertical="center"/>
    </xf>
    <xf numFmtId="0" fontId="15" fillId="0" borderId="0" xfId="0" applyFont="1" applyAlignment="1" applyProtection="1">
      <alignment vertical="center"/>
      <protection locked="0"/>
    </xf>
    <xf numFmtId="0" fontId="0" fillId="0" borderId="0" xfId="0" applyAlignment="1">
      <alignment horizontal="justify" vertical="center"/>
    </xf>
    <xf numFmtId="0" fontId="12"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12" fillId="0" borderId="0" xfId="0" applyFont="1" applyAlignment="1" applyProtection="1">
      <alignment horizontal="left" vertical="top" wrapText="1"/>
      <protection locked="0"/>
    </xf>
    <xf numFmtId="0" fontId="13" fillId="0" borderId="0" xfId="0" applyFont="1" applyAlignment="1" applyProtection="1">
      <alignment wrapText="1"/>
      <protection locked="0"/>
    </xf>
    <xf numFmtId="0" fontId="0" fillId="0" borderId="0" xfId="0" applyAlignment="1">
      <alignment wrapText="1"/>
    </xf>
    <xf numFmtId="0" fontId="2" fillId="2" borderId="2" xfId="0" applyFont="1" applyFill="1" applyBorder="1" applyAlignment="1">
      <alignment wrapText="1"/>
    </xf>
    <xf numFmtId="0" fontId="2" fillId="2" borderId="4" xfId="0" applyFont="1" applyFill="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D50BB-B2F2-426B-B285-27FC37E9FF15}">
  <sheetPr>
    <pageSetUpPr fitToPage="1"/>
  </sheetPr>
  <dimension ref="B2:P175"/>
  <sheetViews>
    <sheetView zoomScale="120" zoomScaleNormal="120" workbookViewId="0">
      <pane ySplit="3" topLeftCell="A4" activePane="bottomLeft" state="frozen"/>
      <selection pane="bottomLeft" activeCell="C2" sqref="C2:D2"/>
    </sheetView>
  </sheetViews>
  <sheetFormatPr defaultRowHeight="15" x14ac:dyDescent="0.25"/>
  <cols>
    <col min="1" max="1" width="6.42578125" customWidth="1"/>
    <col min="2" max="2" width="5" customWidth="1"/>
    <col min="3" max="3" width="11.140625" customWidth="1"/>
    <col min="4" max="4" width="77" customWidth="1"/>
    <col min="5" max="5" width="9" style="61" bestFit="1" customWidth="1"/>
    <col min="6" max="6" width="13.85546875" style="62" customWidth="1"/>
    <col min="7" max="7" width="15.85546875" style="63" customWidth="1"/>
    <col min="8" max="8" width="19.42578125" style="2" customWidth="1"/>
    <col min="12" max="12" width="9.140625" customWidth="1"/>
    <col min="13" max="13" width="11.140625" hidden="1" customWidth="1"/>
    <col min="14" max="15" width="13" style="2" hidden="1" customWidth="1"/>
    <col min="16" max="16" width="24.5703125" hidden="1" customWidth="1"/>
    <col min="17" max="17" width="9.140625" customWidth="1"/>
  </cols>
  <sheetData>
    <row r="2" spans="2:15" ht="43.5" customHeight="1" x14ac:dyDescent="0.35">
      <c r="C2" s="87" t="s">
        <v>141</v>
      </c>
      <c r="D2" s="88"/>
      <c r="E2" s="89" t="str">
        <f>+C116</f>
        <v>Skupaj znesek (brez DDV):</v>
      </c>
      <c r="F2" s="90"/>
      <c r="G2" s="90"/>
      <c r="H2" s="1">
        <f>+H116</f>
        <v>0</v>
      </c>
    </row>
    <row r="3" spans="2:15" ht="15.75" x14ac:dyDescent="0.25">
      <c r="C3" s="3"/>
      <c r="D3" s="3"/>
      <c r="E3" s="4"/>
      <c r="F3" s="5"/>
      <c r="G3" s="5"/>
      <c r="H3" s="6"/>
    </row>
    <row r="4" spans="2:15" x14ac:dyDescent="0.25">
      <c r="C4" s="7" t="s">
        <v>0</v>
      </c>
      <c r="D4" s="8"/>
      <c r="E4" s="9"/>
      <c r="F4" s="10"/>
      <c r="G4" s="11"/>
      <c r="H4" s="12"/>
    </row>
    <row r="5" spans="2:15" x14ac:dyDescent="0.25">
      <c r="C5" s="13" t="s">
        <v>1</v>
      </c>
      <c r="D5" s="14" t="s">
        <v>2</v>
      </c>
      <c r="E5" s="15" t="s">
        <v>3</v>
      </c>
      <c r="F5" s="15" t="s">
        <v>4</v>
      </c>
      <c r="G5" s="15" t="s">
        <v>5</v>
      </c>
      <c r="H5" s="15" t="s">
        <v>6</v>
      </c>
    </row>
    <row r="6" spans="2:15" x14ac:dyDescent="0.25">
      <c r="B6" s="16">
        <v>1</v>
      </c>
      <c r="C6" s="17">
        <v>103644</v>
      </c>
      <c r="D6" s="18" t="s">
        <v>7</v>
      </c>
      <c r="E6" s="19" t="s">
        <v>8</v>
      </c>
      <c r="F6" s="20">
        <v>12</v>
      </c>
      <c r="G6" s="21"/>
      <c r="H6" s="22">
        <f>+F6*G6</f>
        <v>0</v>
      </c>
      <c r="N6" s="2">
        <f>+F6*G6</f>
        <v>0</v>
      </c>
      <c r="O6" s="2" t="str">
        <f t="shared" ref="O6:O12" si="0">IF(N6=H6,"OK","POPRAVI")</f>
        <v>OK</v>
      </c>
    </row>
    <row r="7" spans="2:15" x14ac:dyDescent="0.25">
      <c r="B7" s="16">
        <v>2</v>
      </c>
      <c r="C7" s="23">
        <v>103645</v>
      </c>
      <c r="D7" s="18" t="s">
        <v>9</v>
      </c>
      <c r="E7" s="19" t="s">
        <v>8</v>
      </c>
      <c r="F7" s="20">
        <v>35</v>
      </c>
      <c r="G7" s="21"/>
      <c r="H7" s="22">
        <f t="shared" ref="H7:H12" si="1">+F7*G7</f>
        <v>0</v>
      </c>
      <c r="N7" s="2">
        <f t="shared" ref="N7:N70" si="2">+F7*G7</f>
        <v>0</v>
      </c>
      <c r="O7" s="2" t="str">
        <f t="shared" si="0"/>
        <v>OK</v>
      </c>
    </row>
    <row r="8" spans="2:15" ht="75" x14ac:dyDescent="0.25">
      <c r="B8" s="16">
        <v>3</v>
      </c>
      <c r="C8" s="23">
        <v>105341</v>
      </c>
      <c r="D8" s="18" t="s">
        <v>10</v>
      </c>
      <c r="E8" s="19" t="s">
        <v>11</v>
      </c>
      <c r="F8" s="20">
        <v>970</v>
      </c>
      <c r="G8" s="21"/>
      <c r="H8" s="22">
        <f t="shared" si="1"/>
        <v>0</v>
      </c>
      <c r="N8" s="2">
        <f t="shared" si="2"/>
        <v>0</v>
      </c>
      <c r="O8" s="2" t="str">
        <f t="shared" si="0"/>
        <v>OK</v>
      </c>
    </row>
    <row r="9" spans="2:15" ht="63" customHeight="1" x14ac:dyDescent="0.25">
      <c r="B9" s="16">
        <v>4</v>
      </c>
      <c r="C9" s="23">
        <v>105351</v>
      </c>
      <c r="D9" s="18" t="s">
        <v>12</v>
      </c>
      <c r="E9" s="19" t="s">
        <v>13</v>
      </c>
      <c r="F9" s="20">
        <v>5</v>
      </c>
      <c r="G9" s="21"/>
      <c r="H9" s="22">
        <f t="shared" si="1"/>
        <v>0</v>
      </c>
      <c r="N9" s="2">
        <f t="shared" si="2"/>
        <v>0</v>
      </c>
      <c r="O9" s="2" t="str">
        <f t="shared" si="0"/>
        <v>OK</v>
      </c>
    </row>
    <row r="10" spans="2:15" ht="45" x14ac:dyDescent="0.25">
      <c r="B10" s="16">
        <v>5</v>
      </c>
      <c r="C10" s="23">
        <v>105352</v>
      </c>
      <c r="D10" s="18" t="s">
        <v>14</v>
      </c>
      <c r="E10" s="19" t="s">
        <v>15</v>
      </c>
      <c r="F10" s="20">
        <v>290</v>
      </c>
      <c r="G10" s="21"/>
      <c r="H10" s="22">
        <f t="shared" si="1"/>
        <v>0</v>
      </c>
      <c r="N10" s="2">
        <f t="shared" si="2"/>
        <v>0</v>
      </c>
      <c r="O10" s="2" t="str">
        <f t="shared" si="0"/>
        <v>OK</v>
      </c>
    </row>
    <row r="11" spans="2:15" ht="45" x14ac:dyDescent="0.25">
      <c r="B11" s="16">
        <v>6</v>
      </c>
      <c r="C11" s="23">
        <v>105365</v>
      </c>
      <c r="D11" s="18" t="s">
        <v>16</v>
      </c>
      <c r="E11" s="19" t="s">
        <v>17</v>
      </c>
      <c r="F11" s="20">
        <v>220</v>
      </c>
      <c r="G11" s="21"/>
      <c r="H11" s="22">
        <f t="shared" si="1"/>
        <v>0</v>
      </c>
      <c r="N11" s="2">
        <f t="shared" si="2"/>
        <v>0</v>
      </c>
      <c r="O11" s="2" t="str">
        <f t="shared" si="0"/>
        <v>OK</v>
      </c>
    </row>
    <row r="12" spans="2:15" ht="45" x14ac:dyDescent="0.25">
      <c r="B12" s="16">
        <v>7</v>
      </c>
      <c r="C12" s="23">
        <v>105366</v>
      </c>
      <c r="D12" s="18" t="s">
        <v>18</v>
      </c>
      <c r="E12" s="19" t="s">
        <v>17</v>
      </c>
      <c r="F12" s="20">
        <v>120</v>
      </c>
      <c r="G12" s="21"/>
      <c r="H12" s="22">
        <f t="shared" si="1"/>
        <v>0</v>
      </c>
      <c r="N12" s="2">
        <f t="shared" si="2"/>
        <v>0</v>
      </c>
      <c r="O12" s="2" t="str">
        <f t="shared" si="0"/>
        <v>OK</v>
      </c>
    </row>
    <row r="13" spans="2:15" x14ac:dyDescent="0.25">
      <c r="B13" s="24">
        <f>COUNT(B6:B12)</f>
        <v>7</v>
      </c>
      <c r="C13" s="25"/>
      <c r="D13" s="26"/>
      <c r="E13" s="91" t="str">
        <f>"SKUPAJ "&amp;C4&amp;":"</f>
        <v>SKUPAJ A - PRIPRAVLJALNA DELA:</v>
      </c>
      <c r="F13" s="92"/>
      <c r="G13" s="92"/>
      <c r="H13" s="27">
        <f>SUM(H6:H12)</f>
        <v>0</v>
      </c>
      <c r="N13" s="2">
        <f t="shared" si="2"/>
        <v>0</v>
      </c>
      <c r="O13" s="2">
        <f>+H13</f>
        <v>0</v>
      </c>
    </row>
    <row r="14" spans="2:15" x14ac:dyDescent="0.25">
      <c r="C14" s="25"/>
      <c r="D14" s="26"/>
      <c r="E14" s="28"/>
      <c r="F14" s="29"/>
      <c r="G14" s="30"/>
      <c r="N14" s="2">
        <f t="shared" si="2"/>
        <v>0</v>
      </c>
    </row>
    <row r="15" spans="2:15" x14ac:dyDescent="0.25">
      <c r="C15" s="7" t="s">
        <v>19</v>
      </c>
      <c r="D15" s="31"/>
      <c r="E15" s="31"/>
      <c r="F15" s="31"/>
      <c r="G15" s="32"/>
      <c r="H15" s="12"/>
      <c r="N15" s="2">
        <f t="shared" si="2"/>
        <v>0</v>
      </c>
    </row>
    <row r="16" spans="2:15" x14ac:dyDescent="0.25">
      <c r="C16" s="13" t="s">
        <v>1</v>
      </c>
      <c r="D16" s="14" t="s">
        <v>2</v>
      </c>
      <c r="E16" s="15" t="s">
        <v>3</v>
      </c>
      <c r="F16" s="15" t="s">
        <v>4</v>
      </c>
      <c r="G16" s="15" t="s">
        <v>5</v>
      </c>
      <c r="H16" s="15" t="s">
        <v>6</v>
      </c>
    </row>
    <row r="17" spans="2:15" ht="36" customHeight="1" x14ac:dyDescent="0.25">
      <c r="B17" s="33">
        <f>+B12+1</f>
        <v>8</v>
      </c>
      <c r="C17" s="34">
        <v>103550</v>
      </c>
      <c r="D17" s="35" t="s">
        <v>20</v>
      </c>
      <c r="E17" s="36" t="s">
        <v>17</v>
      </c>
      <c r="F17" s="37">
        <v>6300</v>
      </c>
      <c r="G17" s="38"/>
      <c r="H17" s="39">
        <f t="shared" ref="H17:H53" si="3">+F17*G17</f>
        <v>0</v>
      </c>
      <c r="J17" s="40"/>
      <c r="N17" s="2">
        <f t="shared" si="2"/>
        <v>0</v>
      </c>
      <c r="O17" s="2" t="str">
        <f t="shared" ref="O17:O53" si="4">IF(N17=H17,"OK","POPRAVI")</f>
        <v>OK</v>
      </c>
    </row>
    <row r="18" spans="2:15" ht="45" x14ac:dyDescent="0.25">
      <c r="B18" s="33">
        <f>+B17+1</f>
        <v>9</v>
      </c>
      <c r="C18" s="23">
        <v>103553</v>
      </c>
      <c r="D18" s="18" t="s">
        <v>21</v>
      </c>
      <c r="E18" s="19" t="s">
        <v>17</v>
      </c>
      <c r="F18" s="37">
        <v>11100</v>
      </c>
      <c r="G18" s="38"/>
      <c r="H18" s="22">
        <f t="shared" si="3"/>
        <v>0</v>
      </c>
      <c r="J18" s="40"/>
      <c r="N18" s="2">
        <f t="shared" si="2"/>
        <v>0</v>
      </c>
      <c r="O18" s="2" t="str">
        <f t="shared" si="4"/>
        <v>OK</v>
      </c>
    </row>
    <row r="19" spans="2:15" ht="30" x14ac:dyDescent="0.25">
      <c r="B19" s="33">
        <f t="shared" ref="B19:B48" si="5">+B18+1</f>
        <v>10</v>
      </c>
      <c r="C19" s="23">
        <v>103554</v>
      </c>
      <c r="D19" s="18" t="s">
        <v>22</v>
      </c>
      <c r="E19" s="19" t="s">
        <v>23</v>
      </c>
      <c r="F19" s="37">
        <v>2740</v>
      </c>
      <c r="G19" s="38"/>
      <c r="H19" s="22">
        <f t="shared" si="3"/>
        <v>0</v>
      </c>
      <c r="J19" s="40"/>
      <c r="N19" s="2">
        <f t="shared" si="2"/>
        <v>0</v>
      </c>
      <c r="O19" s="2" t="str">
        <f t="shared" si="4"/>
        <v>OK</v>
      </c>
    </row>
    <row r="20" spans="2:15" ht="79.5" customHeight="1" x14ac:dyDescent="0.25">
      <c r="B20" s="33">
        <f t="shared" si="5"/>
        <v>11</v>
      </c>
      <c r="C20" s="23">
        <v>103615</v>
      </c>
      <c r="D20" s="18" t="s">
        <v>24</v>
      </c>
      <c r="E20" s="19" t="s">
        <v>17</v>
      </c>
      <c r="F20" s="37">
        <v>220</v>
      </c>
      <c r="G20" s="38"/>
      <c r="H20" s="22">
        <f t="shared" si="3"/>
        <v>0</v>
      </c>
      <c r="J20" s="40"/>
      <c r="N20" s="2">
        <f t="shared" si="2"/>
        <v>0</v>
      </c>
      <c r="O20" s="2" t="str">
        <f t="shared" si="4"/>
        <v>OK</v>
      </c>
    </row>
    <row r="21" spans="2:15" x14ac:dyDescent="0.25">
      <c r="B21" s="33">
        <f t="shared" si="5"/>
        <v>12</v>
      </c>
      <c r="C21" s="23">
        <v>103646</v>
      </c>
      <c r="D21" s="18" t="s">
        <v>25</v>
      </c>
      <c r="E21" s="19" t="s">
        <v>15</v>
      </c>
      <c r="F21" s="37">
        <v>13630</v>
      </c>
      <c r="G21" s="38"/>
      <c r="H21" s="22">
        <f t="shared" si="3"/>
        <v>0</v>
      </c>
      <c r="J21" s="40"/>
      <c r="N21" s="2">
        <f t="shared" si="2"/>
        <v>0</v>
      </c>
      <c r="O21" s="2" t="str">
        <f t="shared" si="4"/>
        <v>OK</v>
      </c>
    </row>
    <row r="22" spans="2:15" x14ac:dyDescent="0.25">
      <c r="B22" s="33">
        <f t="shared" si="5"/>
        <v>13</v>
      </c>
      <c r="C22" s="23">
        <v>103648</v>
      </c>
      <c r="D22" s="18" t="s">
        <v>26</v>
      </c>
      <c r="E22" s="19" t="s">
        <v>27</v>
      </c>
      <c r="F22" s="37">
        <v>12570</v>
      </c>
      <c r="G22" s="38"/>
      <c r="H22" s="22">
        <f t="shared" si="3"/>
        <v>0</v>
      </c>
      <c r="J22" s="40"/>
      <c r="N22" s="2">
        <f t="shared" si="2"/>
        <v>0</v>
      </c>
      <c r="O22" s="2" t="str">
        <f t="shared" si="4"/>
        <v>OK</v>
      </c>
    </row>
    <row r="23" spans="2:15" ht="165" x14ac:dyDescent="0.25">
      <c r="B23" s="33">
        <f t="shared" si="5"/>
        <v>14</v>
      </c>
      <c r="C23" s="23">
        <v>104834</v>
      </c>
      <c r="D23" s="18" t="s">
        <v>28</v>
      </c>
      <c r="E23" s="19" t="s">
        <v>23</v>
      </c>
      <c r="F23" s="37">
        <v>50</v>
      </c>
      <c r="G23" s="38"/>
      <c r="H23" s="22">
        <f t="shared" si="3"/>
        <v>0</v>
      </c>
      <c r="J23" s="40"/>
      <c r="N23" s="2">
        <f t="shared" si="2"/>
        <v>0</v>
      </c>
      <c r="O23" s="2" t="str">
        <f t="shared" si="4"/>
        <v>OK</v>
      </c>
    </row>
    <row r="24" spans="2:15" ht="60" x14ac:dyDescent="0.25">
      <c r="B24" s="33">
        <f t="shared" si="5"/>
        <v>15</v>
      </c>
      <c r="C24" s="23">
        <v>104846</v>
      </c>
      <c r="D24" s="18" t="s">
        <v>29</v>
      </c>
      <c r="E24" s="19" t="s">
        <v>17</v>
      </c>
      <c r="F24" s="37">
        <v>140</v>
      </c>
      <c r="G24" s="38"/>
      <c r="H24" s="22">
        <f t="shared" si="3"/>
        <v>0</v>
      </c>
      <c r="J24" s="40"/>
      <c r="N24" s="2">
        <f t="shared" si="2"/>
        <v>0</v>
      </c>
      <c r="O24" s="2" t="str">
        <f t="shared" si="4"/>
        <v>OK</v>
      </c>
    </row>
    <row r="25" spans="2:15" ht="30" x14ac:dyDescent="0.25">
      <c r="B25" s="33">
        <f t="shared" si="5"/>
        <v>16</v>
      </c>
      <c r="C25" s="23">
        <v>104848</v>
      </c>
      <c r="D25" s="18" t="s">
        <v>30</v>
      </c>
      <c r="E25" s="19" t="s">
        <v>27</v>
      </c>
      <c r="F25" s="37">
        <v>940</v>
      </c>
      <c r="G25" s="38"/>
      <c r="H25" s="22">
        <f t="shared" si="3"/>
        <v>0</v>
      </c>
      <c r="J25" s="40"/>
      <c r="N25" s="2">
        <f t="shared" si="2"/>
        <v>0</v>
      </c>
      <c r="O25" s="2" t="str">
        <f t="shared" si="4"/>
        <v>OK</v>
      </c>
    </row>
    <row r="26" spans="2:15" ht="30" x14ac:dyDescent="0.25">
      <c r="B26" s="33">
        <f t="shared" si="5"/>
        <v>17</v>
      </c>
      <c r="C26" s="23">
        <v>105318</v>
      </c>
      <c r="D26" s="18" t="s">
        <v>31</v>
      </c>
      <c r="E26" s="19" t="s">
        <v>17</v>
      </c>
      <c r="F26" s="37">
        <v>2400</v>
      </c>
      <c r="G26" s="38"/>
      <c r="H26" s="22">
        <f t="shared" si="3"/>
        <v>0</v>
      </c>
      <c r="J26" s="40"/>
      <c r="N26" s="2">
        <f t="shared" si="2"/>
        <v>0</v>
      </c>
      <c r="O26" s="2" t="str">
        <f t="shared" si="4"/>
        <v>OK</v>
      </c>
    </row>
    <row r="27" spans="2:15" ht="36" customHeight="1" x14ac:dyDescent="0.25">
      <c r="B27" s="33">
        <f t="shared" si="5"/>
        <v>18</v>
      </c>
      <c r="C27" s="23">
        <v>105319</v>
      </c>
      <c r="D27" s="18" t="s">
        <v>32</v>
      </c>
      <c r="E27" s="19" t="s">
        <v>17</v>
      </c>
      <c r="F27" s="37">
        <v>2160</v>
      </c>
      <c r="G27" s="38"/>
      <c r="H27" s="22">
        <f t="shared" si="3"/>
        <v>0</v>
      </c>
      <c r="J27" s="40"/>
      <c r="N27" s="2">
        <f t="shared" si="2"/>
        <v>0</v>
      </c>
      <c r="O27" s="2" t="str">
        <f t="shared" si="4"/>
        <v>OK</v>
      </c>
    </row>
    <row r="28" spans="2:15" ht="45" x14ac:dyDescent="0.25">
      <c r="B28" s="33">
        <f t="shared" si="5"/>
        <v>19</v>
      </c>
      <c r="C28" s="23">
        <v>105320</v>
      </c>
      <c r="D28" s="18" t="s">
        <v>33</v>
      </c>
      <c r="E28" s="19" t="s">
        <v>17</v>
      </c>
      <c r="F28" s="37">
        <v>9800</v>
      </c>
      <c r="G28" s="38"/>
      <c r="H28" s="22">
        <f t="shared" si="3"/>
        <v>0</v>
      </c>
      <c r="J28" s="40"/>
      <c r="N28" s="2">
        <f t="shared" si="2"/>
        <v>0</v>
      </c>
      <c r="O28" s="2" t="str">
        <f t="shared" si="4"/>
        <v>OK</v>
      </c>
    </row>
    <row r="29" spans="2:15" ht="45" x14ac:dyDescent="0.25">
      <c r="B29" s="33">
        <f t="shared" si="5"/>
        <v>20</v>
      </c>
      <c r="C29" s="23">
        <v>105322</v>
      </c>
      <c r="D29" s="18" t="s">
        <v>34</v>
      </c>
      <c r="E29" s="19" t="s">
        <v>17</v>
      </c>
      <c r="F29" s="37">
        <v>290</v>
      </c>
      <c r="G29" s="38"/>
      <c r="H29" s="22">
        <f t="shared" si="3"/>
        <v>0</v>
      </c>
      <c r="J29" s="40"/>
      <c r="N29" s="2">
        <f t="shared" si="2"/>
        <v>0</v>
      </c>
      <c r="O29" s="2" t="str">
        <f t="shared" si="4"/>
        <v>OK</v>
      </c>
    </row>
    <row r="30" spans="2:15" ht="30" x14ac:dyDescent="0.25">
      <c r="B30" s="33">
        <f t="shared" si="5"/>
        <v>21</v>
      </c>
      <c r="C30" s="23">
        <v>105323</v>
      </c>
      <c r="D30" s="18" t="s">
        <v>35</v>
      </c>
      <c r="E30" s="19" t="s">
        <v>8</v>
      </c>
      <c r="F30" s="37">
        <v>50</v>
      </c>
      <c r="G30" s="38"/>
      <c r="H30" s="22">
        <f t="shared" si="3"/>
        <v>0</v>
      </c>
      <c r="J30" s="40"/>
      <c r="N30" s="2">
        <f t="shared" si="2"/>
        <v>0</v>
      </c>
      <c r="O30" s="2" t="str">
        <f t="shared" si="4"/>
        <v>OK</v>
      </c>
    </row>
    <row r="31" spans="2:15" ht="45" x14ac:dyDescent="0.25">
      <c r="B31" s="33">
        <f t="shared" si="5"/>
        <v>22</v>
      </c>
      <c r="C31" s="23">
        <v>105324</v>
      </c>
      <c r="D31" s="18" t="s">
        <v>36</v>
      </c>
      <c r="E31" s="19" t="s">
        <v>23</v>
      </c>
      <c r="F31" s="37">
        <v>135</v>
      </c>
      <c r="G31" s="38"/>
      <c r="H31" s="22">
        <f t="shared" si="3"/>
        <v>0</v>
      </c>
      <c r="J31" s="40"/>
      <c r="N31" s="2">
        <f t="shared" si="2"/>
        <v>0</v>
      </c>
      <c r="O31" s="2" t="str">
        <f t="shared" si="4"/>
        <v>OK</v>
      </c>
    </row>
    <row r="32" spans="2:15" ht="150" x14ac:dyDescent="0.25">
      <c r="B32" s="33">
        <f t="shared" si="5"/>
        <v>23</v>
      </c>
      <c r="C32" s="23">
        <v>105329</v>
      </c>
      <c r="D32" s="18" t="s">
        <v>37</v>
      </c>
      <c r="E32" s="19" t="s">
        <v>23</v>
      </c>
      <c r="F32" s="37">
        <v>1200</v>
      </c>
      <c r="G32" s="38"/>
      <c r="H32" s="22">
        <f t="shared" si="3"/>
        <v>0</v>
      </c>
      <c r="J32" s="40"/>
      <c r="N32" s="2">
        <f t="shared" si="2"/>
        <v>0</v>
      </c>
      <c r="O32" s="2" t="str">
        <f t="shared" si="4"/>
        <v>OK</v>
      </c>
    </row>
    <row r="33" spans="2:15" ht="135" x14ac:dyDescent="0.25">
      <c r="B33" s="33">
        <f t="shared" si="5"/>
        <v>24</v>
      </c>
      <c r="C33" s="23">
        <v>105333</v>
      </c>
      <c r="D33" s="18" t="s">
        <v>38</v>
      </c>
      <c r="E33" s="19" t="s">
        <v>23</v>
      </c>
      <c r="F33" s="37">
        <v>25</v>
      </c>
      <c r="G33" s="38"/>
      <c r="H33" s="22">
        <f t="shared" si="3"/>
        <v>0</v>
      </c>
      <c r="J33" s="40"/>
      <c r="N33" s="2">
        <f t="shared" si="2"/>
        <v>0</v>
      </c>
      <c r="O33" s="2" t="str">
        <f t="shared" si="4"/>
        <v>OK</v>
      </c>
    </row>
    <row r="34" spans="2:15" ht="135" x14ac:dyDescent="0.25">
      <c r="B34" s="33">
        <f t="shared" si="5"/>
        <v>25</v>
      </c>
      <c r="C34" s="23">
        <v>105334</v>
      </c>
      <c r="D34" s="18" t="s">
        <v>39</v>
      </c>
      <c r="E34" s="19" t="s">
        <v>23</v>
      </c>
      <c r="F34" s="37">
        <v>12</v>
      </c>
      <c r="G34" s="38"/>
      <c r="H34" s="22">
        <f t="shared" si="3"/>
        <v>0</v>
      </c>
      <c r="J34" s="40"/>
      <c r="N34" s="2">
        <f t="shared" si="2"/>
        <v>0</v>
      </c>
      <c r="O34" s="2" t="str">
        <f t="shared" si="4"/>
        <v>OK</v>
      </c>
    </row>
    <row r="35" spans="2:15" ht="45" x14ac:dyDescent="0.25">
      <c r="B35" s="33">
        <f t="shared" si="5"/>
        <v>26</v>
      </c>
      <c r="C35" s="23">
        <v>105335</v>
      </c>
      <c r="D35" s="18" t="s">
        <v>40</v>
      </c>
      <c r="E35" s="19" t="s">
        <v>23</v>
      </c>
      <c r="F35" s="37">
        <v>80</v>
      </c>
      <c r="G35" s="38"/>
      <c r="H35" s="22">
        <f t="shared" si="3"/>
        <v>0</v>
      </c>
      <c r="J35" s="40"/>
      <c r="N35" s="2">
        <f t="shared" si="2"/>
        <v>0</v>
      </c>
      <c r="O35" s="2" t="str">
        <f t="shared" si="4"/>
        <v>OK</v>
      </c>
    </row>
    <row r="36" spans="2:15" ht="60" x14ac:dyDescent="0.25">
      <c r="B36" s="33">
        <f t="shared" si="5"/>
        <v>27</v>
      </c>
      <c r="C36" s="23">
        <v>105342</v>
      </c>
      <c r="D36" s="18" t="s">
        <v>41</v>
      </c>
      <c r="E36" s="19" t="s">
        <v>15</v>
      </c>
      <c r="F36" s="37">
        <v>2300</v>
      </c>
      <c r="G36" s="38"/>
      <c r="H36" s="22">
        <f t="shared" si="3"/>
        <v>0</v>
      </c>
      <c r="J36" s="40"/>
      <c r="N36" s="2">
        <f t="shared" si="2"/>
        <v>0</v>
      </c>
      <c r="O36" s="2" t="str">
        <f t="shared" si="4"/>
        <v>OK</v>
      </c>
    </row>
    <row r="37" spans="2:15" ht="45" x14ac:dyDescent="0.25">
      <c r="B37" s="33">
        <f t="shared" si="5"/>
        <v>28</v>
      </c>
      <c r="C37" s="23">
        <v>105345</v>
      </c>
      <c r="D37" s="18" t="s">
        <v>42</v>
      </c>
      <c r="E37" s="19" t="s">
        <v>27</v>
      </c>
      <c r="F37" s="37">
        <v>13540</v>
      </c>
      <c r="G37" s="38"/>
      <c r="H37" s="22">
        <f t="shared" si="3"/>
        <v>0</v>
      </c>
      <c r="J37" s="40"/>
      <c r="N37" s="2">
        <f t="shared" si="2"/>
        <v>0</v>
      </c>
      <c r="O37" s="2" t="str">
        <f t="shared" si="4"/>
        <v>OK</v>
      </c>
    </row>
    <row r="38" spans="2:15" ht="30" x14ac:dyDescent="0.25">
      <c r="B38" s="33">
        <f t="shared" si="5"/>
        <v>29</v>
      </c>
      <c r="C38" s="23">
        <v>105346</v>
      </c>
      <c r="D38" s="18" t="s">
        <v>43</v>
      </c>
      <c r="E38" s="19" t="s">
        <v>27</v>
      </c>
      <c r="F38" s="37">
        <v>10560</v>
      </c>
      <c r="G38" s="38"/>
      <c r="H38" s="22">
        <f t="shared" si="3"/>
        <v>0</v>
      </c>
      <c r="J38" s="40"/>
      <c r="N38" s="2">
        <f t="shared" si="2"/>
        <v>0</v>
      </c>
      <c r="O38" s="2" t="str">
        <f t="shared" si="4"/>
        <v>OK</v>
      </c>
    </row>
    <row r="39" spans="2:15" ht="45" x14ac:dyDescent="0.25">
      <c r="B39" s="33">
        <f t="shared" si="5"/>
        <v>30</v>
      </c>
      <c r="C39" s="23">
        <v>105347</v>
      </c>
      <c r="D39" s="18" t="s">
        <v>44</v>
      </c>
      <c r="E39" s="19" t="s">
        <v>27</v>
      </c>
      <c r="F39" s="37">
        <v>800</v>
      </c>
      <c r="G39" s="38"/>
      <c r="H39" s="22">
        <f t="shared" si="3"/>
        <v>0</v>
      </c>
      <c r="J39" s="40"/>
      <c r="N39" s="2">
        <f t="shared" si="2"/>
        <v>0</v>
      </c>
      <c r="O39" s="2" t="str">
        <f t="shared" si="4"/>
        <v>OK</v>
      </c>
    </row>
    <row r="40" spans="2:15" ht="165" x14ac:dyDescent="0.25">
      <c r="B40" s="33">
        <f t="shared" si="5"/>
        <v>31</v>
      </c>
      <c r="C40" s="23">
        <v>105355</v>
      </c>
      <c r="D40" s="18" t="s">
        <v>45</v>
      </c>
      <c r="E40" s="19" t="s">
        <v>23</v>
      </c>
      <c r="F40" s="37">
        <v>5190</v>
      </c>
      <c r="G40" s="38"/>
      <c r="H40" s="22">
        <f t="shared" si="3"/>
        <v>0</v>
      </c>
      <c r="J40" s="40"/>
      <c r="N40" s="2">
        <f t="shared" si="2"/>
        <v>0</v>
      </c>
      <c r="O40" s="2" t="str">
        <f t="shared" si="4"/>
        <v>OK</v>
      </c>
    </row>
    <row r="41" spans="2:15" ht="165" x14ac:dyDescent="0.25">
      <c r="B41" s="33">
        <f t="shared" si="5"/>
        <v>32</v>
      </c>
      <c r="C41" s="23">
        <v>105357</v>
      </c>
      <c r="D41" s="18" t="s">
        <v>46</v>
      </c>
      <c r="E41" s="19" t="s">
        <v>23</v>
      </c>
      <c r="F41" s="37">
        <v>240</v>
      </c>
      <c r="G41" s="38"/>
      <c r="H41" s="22">
        <f t="shared" si="3"/>
        <v>0</v>
      </c>
      <c r="J41" s="40"/>
      <c r="N41" s="2">
        <f t="shared" si="2"/>
        <v>0</v>
      </c>
      <c r="O41" s="2" t="str">
        <f t="shared" si="4"/>
        <v>OK</v>
      </c>
    </row>
    <row r="42" spans="2:15" ht="165" x14ac:dyDescent="0.25">
      <c r="B42" s="33">
        <f t="shared" si="5"/>
        <v>33</v>
      </c>
      <c r="C42" s="23">
        <v>105358</v>
      </c>
      <c r="D42" s="18" t="s">
        <v>47</v>
      </c>
      <c r="E42" s="19" t="s">
        <v>23</v>
      </c>
      <c r="F42" s="37">
        <v>12140</v>
      </c>
      <c r="G42" s="38"/>
      <c r="H42" s="22">
        <f t="shared" si="3"/>
        <v>0</v>
      </c>
      <c r="J42" s="40"/>
      <c r="N42" s="2">
        <f t="shared" si="2"/>
        <v>0</v>
      </c>
      <c r="O42" s="2" t="str">
        <f t="shared" si="4"/>
        <v>OK</v>
      </c>
    </row>
    <row r="43" spans="2:15" ht="165" x14ac:dyDescent="0.25">
      <c r="B43" s="33">
        <f t="shared" si="5"/>
        <v>34</v>
      </c>
      <c r="C43" s="23">
        <v>105359</v>
      </c>
      <c r="D43" s="18" t="s">
        <v>48</v>
      </c>
      <c r="E43" s="19" t="s">
        <v>23</v>
      </c>
      <c r="F43" s="37">
        <v>1080</v>
      </c>
      <c r="G43" s="38"/>
      <c r="H43" s="22">
        <f t="shared" si="3"/>
        <v>0</v>
      </c>
      <c r="J43" s="40"/>
      <c r="N43" s="2">
        <f t="shared" si="2"/>
        <v>0</v>
      </c>
      <c r="O43" s="2" t="str">
        <f t="shared" si="4"/>
        <v>OK</v>
      </c>
    </row>
    <row r="44" spans="2:15" ht="165" x14ac:dyDescent="0.25">
      <c r="B44" s="33">
        <f t="shared" si="5"/>
        <v>35</v>
      </c>
      <c r="C44" s="23">
        <v>105360</v>
      </c>
      <c r="D44" s="18" t="s">
        <v>49</v>
      </c>
      <c r="E44" s="19" t="s">
        <v>23</v>
      </c>
      <c r="F44" s="37">
        <v>410</v>
      </c>
      <c r="G44" s="38"/>
      <c r="H44" s="22">
        <f t="shared" si="3"/>
        <v>0</v>
      </c>
      <c r="J44" s="40"/>
      <c r="N44" s="2">
        <f t="shared" si="2"/>
        <v>0</v>
      </c>
      <c r="O44" s="2" t="str">
        <f t="shared" si="4"/>
        <v>OK</v>
      </c>
    </row>
    <row r="45" spans="2:15" ht="165" x14ac:dyDescent="0.25">
      <c r="B45" s="33">
        <f t="shared" si="5"/>
        <v>36</v>
      </c>
      <c r="C45" s="23">
        <v>105361</v>
      </c>
      <c r="D45" s="18" t="s">
        <v>50</v>
      </c>
      <c r="E45" s="19" t="s">
        <v>23</v>
      </c>
      <c r="F45" s="37">
        <v>2640</v>
      </c>
      <c r="G45" s="38"/>
      <c r="H45" s="22">
        <f t="shared" si="3"/>
        <v>0</v>
      </c>
      <c r="J45" s="40"/>
      <c r="N45" s="2">
        <f t="shared" si="2"/>
        <v>0</v>
      </c>
      <c r="O45" s="2" t="str">
        <f t="shared" si="4"/>
        <v>OK</v>
      </c>
    </row>
    <row r="46" spans="2:15" ht="105" x14ac:dyDescent="0.25">
      <c r="B46" s="33">
        <f t="shared" si="5"/>
        <v>37</v>
      </c>
      <c r="C46" s="23">
        <v>105363</v>
      </c>
      <c r="D46" s="18" t="s">
        <v>51</v>
      </c>
      <c r="E46" s="19" t="s">
        <v>8</v>
      </c>
      <c r="F46" s="37">
        <v>1200</v>
      </c>
      <c r="G46" s="38"/>
      <c r="H46" s="22">
        <f t="shared" si="3"/>
        <v>0</v>
      </c>
      <c r="J46" s="40"/>
      <c r="N46" s="2">
        <f t="shared" si="2"/>
        <v>0</v>
      </c>
      <c r="O46" s="2" t="str">
        <f t="shared" si="4"/>
        <v>OK</v>
      </c>
    </row>
    <row r="47" spans="2:15" ht="120" x14ac:dyDescent="0.25">
      <c r="B47" s="33">
        <f t="shared" si="5"/>
        <v>38</v>
      </c>
      <c r="C47" s="23">
        <v>105364</v>
      </c>
      <c r="D47" s="18" t="s">
        <v>52</v>
      </c>
      <c r="E47" s="19" t="s">
        <v>23</v>
      </c>
      <c r="F47" s="37">
        <v>70</v>
      </c>
      <c r="G47" s="38"/>
      <c r="H47" s="22">
        <f t="shared" si="3"/>
        <v>0</v>
      </c>
      <c r="J47" s="40"/>
      <c r="N47" s="2">
        <f t="shared" si="2"/>
        <v>0</v>
      </c>
      <c r="O47" s="2" t="str">
        <f t="shared" si="4"/>
        <v>OK</v>
      </c>
    </row>
    <row r="48" spans="2:15" ht="45" x14ac:dyDescent="0.25">
      <c r="B48" s="33">
        <f t="shared" si="5"/>
        <v>39</v>
      </c>
      <c r="C48" s="23">
        <v>105367</v>
      </c>
      <c r="D48" s="18" t="s">
        <v>53</v>
      </c>
      <c r="E48" s="19" t="s">
        <v>17</v>
      </c>
      <c r="F48" s="37">
        <v>120</v>
      </c>
      <c r="G48" s="38"/>
      <c r="H48" s="22">
        <f t="shared" si="3"/>
        <v>0</v>
      </c>
      <c r="J48" s="40"/>
      <c r="N48" s="2">
        <f t="shared" si="2"/>
        <v>0</v>
      </c>
      <c r="O48" s="2" t="str">
        <f t="shared" si="4"/>
        <v>OK</v>
      </c>
    </row>
    <row r="49" spans="2:15" ht="150" x14ac:dyDescent="0.25">
      <c r="B49" s="33">
        <v>40</v>
      </c>
      <c r="C49" s="23">
        <v>105519</v>
      </c>
      <c r="D49" s="18" t="s">
        <v>54</v>
      </c>
      <c r="E49" s="19" t="s">
        <v>23</v>
      </c>
      <c r="F49" s="37">
        <v>2400</v>
      </c>
      <c r="G49" s="38"/>
      <c r="H49" s="22">
        <f t="shared" si="3"/>
        <v>0</v>
      </c>
      <c r="J49" s="40"/>
      <c r="N49" s="2">
        <f t="shared" si="2"/>
        <v>0</v>
      </c>
      <c r="O49" s="2" t="str">
        <f t="shared" si="4"/>
        <v>OK</v>
      </c>
    </row>
    <row r="50" spans="2:15" ht="165" x14ac:dyDescent="0.25">
      <c r="B50" s="33">
        <v>41</v>
      </c>
      <c r="C50" s="23">
        <v>105520</v>
      </c>
      <c r="D50" s="18" t="s">
        <v>55</v>
      </c>
      <c r="E50" s="19" t="s">
        <v>23</v>
      </c>
      <c r="F50" s="37">
        <v>1440</v>
      </c>
      <c r="G50" s="38"/>
      <c r="H50" s="22">
        <f t="shared" si="3"/>
        <v>0</v>
      </c>
      <c r="J50" s="40"/>
      <c r="N50" s="2">
        <f t="shared" si="2"/>
        <v>0</v>
      </c>
      <c r="O50" s="2" t="str">
        <f t="shared" si="4"/>
        <v>OK</v>
      </c>
    </row>
    <row r="51" spans="2:15" ht="165" x14ac:dyDescent="0.25">
      <c r="B51" s="33">
        <v>42</v>
      </c>
      <c r="C51" s="23">
        <v>105521</v>
      </c>
      <c r="D51" s="18" t="s">
        <v>56</v>
      </c>
      <c r="E51" s="19" t="s">
        <v>23</v>
      </c>
      <c r="F51" s="37">
        <v>240</v>
      </c>
      <c r="G51" s="38"/>
      <c r="H51" s="22">
        <f t="shared" si="3"/>
        <v>0</v>
      </c>
      <c r="J51" s="40"/>
      <c r="N51" s="2">
        <f t="shared" si="2"/>
        <v>0</v>
      </c>
      <c r="O51" s="2" t="str">
        <f t="shared" si="4"/>
        <v>OK</v>
      </c>
    </row>
    <row r="52" spans="2:15" ht="165" x14ac:dyDescent="0.25">
      <c r="B52" s="33">
        <v>43</v>
      </c>
      <c r="C52" s="23">
        <v>105522</v>
      </c>
      <c r="D52" s="18" t="s">
        <v>57</v>
      </c>
      <c r="E52" s="19" t="s">
        <v>23</v>
      </c>
      <c r="F52" s="37">
        <v>2400</v>
      </c>
      <c r="G52" s="38"/>
      <c r="H52" s="22">
        <f t="shared" si="3"/>
        <v>0</v>
      </c>
      <c r="J52" s="40"/>
      <c r="N52" s="2">
        <f t="shared" si="2"/>
        <v>0</v>
      </c>
      <c r="O52" s="2" t="str">
        <f t="shared" si="4"/>
        <v>OK</v>
      </c>
    </row>
    <row r="53" spans="2:15" ht="165" x14ac:dyDescent="0.25">
      <c r="B53" s="33">
        <v>44</v>
      </c>
      <c r="C53" s="23">
        <v>105523</v>
      </c>
      <c r="D53" s="18" t="s">
        <v>58</v>
      </c>
      <c r="E53" s="19" t="s">
        <v>23</v>
      </c>
      <c r="F53" s="37">
        <v>120</v>
      </c>
      <c r="G53" s="38"/>
      <c r="H53" s="22">
        <f t="shared" si="3"/>
        <v>0</v>
      </c>
      <c r="J53" s="40"/>
      <c r="N53" s="2">
        <f t="shared" si="2"/>
        <v>0</v>
      </c>
      <c r="O53" s="2" t="str">
        <f t="shared" si="4"/>
        <v>OK</v>
      </c>
    </row>
    <row r="54" spans="2:15" x14ac:dyDescent="0.25">
      <c r="B54" s="41">
        <f>COUNT(B17:B53)</f>
        <v>37</v>
      </c>
      <c r="C54" s="25"/>
      <c r="D54" s="26"/>
      <c r="E54" s="91" t="str">
        <f>"SKUPAJ "&amp;C15&amp;":"</f>
        <v>SKUPAJ B - IZKOPI, ZASIPI, JARKI:</v>
      </c>
      <c r="F54" s="92"/>
      <c r="G54" s="92"/>
      <c r="H54" s="27">
        <f>SUM(H17:H53)</f>
        <v>0</v>
      </c>
      <c r="N54" s="2">
        <f t="shared" si="2"/>
        <v>0</v>
      </c>
      <c r="O54" s="2">
        <f>+H54</f>
        <v>0</v>
      </c>
    </row>
    <row r="55" spans="2:15" x14ac:dyDescent="0.25">
      <c r="C55" s="25"/>
      <c r="D55" s="26"/>
      <c r="E55" s="28"/>
      <c r="F55" s="29"/>
      <c r="G55" s="30"/>
      <c r="N55" s="2">
        <f t="shared" si="2"/>
        <v>0</v>
      </c>
    </row>
    <row r="56" spans="2:15" x14ac:dyDescent="0.25">
      <c r="C56" s="7" t="s">
        <v>59</v>
      </c>
      <c r="D56" s="42"/>
      <c r="E56" s="43"/>
      <c r="F56" s="43"/>
      <c r="G56" s="44"/>
      <c r="H56" s="12"/>
      <c r="N56" s="2">
        <f t="shared" si="2"/>
        <v>0</v>
      </c>
    </row>
    <row r="57" spans="2:15" x14ac:dyDescent="0.25">
      <c r="C57" s="45" t="s">
        <v>1</v>
      </c>
      <c r="D57" s="46" t="s">
        <v>2</v>
      </c>
      <c r="E57" s="47" t="s">
        <v>3</v>
      </c>
      <c r="F57" s="47" t="s">
        <v>4</v>
      </c>
      <c r="G57" s="47" t="s">
        <v>5</v>
      </c>
      <c r="H57" s="47" t="s">
        <v>6</v>
      </c>
    </row>
    <row r="58" spans="2:15" x14ac:dyDescent="0.25">
      <c r="B58" s="33">
        <v>45</v>
      </c>
      <c r="C58" s="23">
        <v>103543</v>
      </c>
      <c r="D58" s="18" t="s">
        <v>60</v>
      </c>
      <c r="E58" s="19" t="s">
        <v>23</v>
      </c>
      <c r="F58" s="20">
        <v>10000</v>
      </c>
      <c r="G58" s="21"/>
      <c r="H58" s="22">
        <f t="shared" ref="H58:H71" si="6">+F58*G58</f>
        <v>0</v>
      </c>
      <c r="N58" s="2">
        <f t="shared" si="2"/>
        <v>0</v>
      </c>
      <c r="O58" s="2" t="str">
        <f t="shared" ref="O58:O71" si="7">IF(N58=H58,"OK","POPRAVI")</f>
        <v>OK</v>
      </c>
    </row>
    <row r="59" spans="2:15" x14ac:dyDescent="0.25">
      <c r="B59" s="33">
        <f>+B58+1</f>
        <v>46</v>
      </c>
      <c r="C59" s="23">
        <v>103544</v>
      </c>
      <c r="D59" s="18" t="s">
        <v>61</v>
      </c>
      <c r="E59" s="19" t="s">
        <v>23</v>
      </c>
      <c r="F59" s="20">
        <v>720</v>
      </c>
      <c r="G59" s="21"/>
      <c r="H59" s="22">
        <f t="shared" si="6"/>
        <v>0</v>
      </c>
      <c r="N59" s="2">
        <f t="shared" si="2"/>
        <v>0</v>
      </c>
      <c r="O59" s="2" t="str">
        <f t="shared" si="7"/>
        <v>OK</v>
      </c>
    </row>
    <row r="60" spans="2:15" ht="126" customHeight="1" x14ac:dyDescent="0.25">
      <c r="B60" s="33">
        <f t="shared" ref="B60:B71" si="8">+B59+1</f>
        <v>47</v>
      </c>
      <c r="C60" s="23">
        <v>103566</v>
      </c>
      <c r="D60" s="18" t="s">
        <v>62</v>
      </c>
      <c r="E60" s="19" t="s">
        <v>8</v>
      </c>
      <c r="F60" s="20">
        <v>16</v>
      </c>
      <c r="G60" s="21"/>
      <c r="H60" s="22">
        <f t="shared" si="6"/>
        <v>0</v>
      </c>
      <c r="N60" s="2">
        <f t="shared" si="2"/>
        <v>0</v>
      </c>
      <c r="O60" s="2" t="str">
        <f t="shared" si="7"/>
        <v>OK</v>
      </c>
    </row>
    <row r="61" spans="2:15" ht="126.75" customHeight="1" x14ac:dyDescent="0.25">
      <c r="B61" s="33">
        <f t="shared" si="8"/>
        <v>48</v>
      </c>
      <c r="C61" s="23">
        <v>103567</v>
      </c>
      <c r="D61" s="18" t="s">
        <v>63</v>
      </c>
      <c r="E61" s="19" t="s">
        <v>8</v>
      </c>
      <c r="F61" s="20">
        <v>17</v>
      </c>
      <c r="G61" s="21"/>
      <c r="H61" s="22">
        <f t="shared" si="6"/>
        <v>0</v>
      </c>
      <c r="N61" s="2">
        <f t="shared" si="2"/>
        <v>0</v>
      </c>
      <c r="O61" s="2" t="str">
        <f t="shared" si="7"/>
        <v>OK</v>
      </c>
    </row>
    <row r="62" spans="2:15" ht="60" x14ac:dyDescent="0.25">
      <c r="B62" s="33">
        <f t="shared" si="8"/>
        <v>49</v>
      </c>
      <c r="C62" s="23">
        <v>103634</v>
      </c>
      <c r="D62" s="18" t="s">
        <v>64</v>
      </c>
      <c r="E62" s="19" t="s">
        <v>23</v>
      </c>
      <c r="F62" s="20">
        <v>12000</v>
      </c>
      <c r="G62" s="21"/>
      <c r="H62" s="22">
        <f t="shared" si="6"/>
        <v>0</v>
      </c>
      <c r="N62" s="2">
        <f t="shared" si="2"/>
        <v>0</v>
      </c>
      <c r="O62" s="2" t="str">
        <f t="shared" si="7"/>
        <v>OK</v>
      </c>
    </row>
    <row r="63" spans="2:15" x14ac:dyDescent="0.25">
      <c r="B63" s="33">
        <f t="shared" si="8"/>
        <v>50</v>
      </c>
      <c r="C63" s="23">
        <v>104835</v>
      </c>
      <c r="D63" s="18" t="s">
        <v>65</v>
      </c>
      <c r="E63" s="19" t="s">
        <v>23</v>
      </c>
      <c r="F63" s="20">
        <v>12550</v>
      </c>
      <c r="G63" s="21"/>
      <c r="H63" s="22">
        <f t="shared" si="6"/>
        <v>0</v>
      </c>
      <c r="N63" s="2">
        <f t="shared" si="2"/>
        <v>0</v>
      </c>
      <c r="O63" s="2" t="str">
        <f t="shared" si="7"/>
        <v>OK</v>
      </c>
    </row>
    <row r="64" spans="2:15" x14ac:dyDescent="0.25">
      <c r="B64" s="33">
        <f t="shared" si="8"/>
        <v>51</v>
      </c>
      <c r="C64" s="23">
        <v>104836</v>
      </c>
      <c r="D64" s="18" t="s">
        <v>66</v>
      </c>
      <c r="E64" s="19" t="s">
        <v>23</v>
      </c>
      <c r="F64" s="20">
        <v>38645</v>
      </c>
      <c r="G64" s="21"/>
      <c r="H64" s="22">
        <f t="shared" si="6"/>
        <v>0</v>
      </c>
      <c r="N64" s="2">
        <f t="shared" si="2"/>
        <v>0</v>
      </c>
      <c r="O64" s="2" t="str">
        <f t="shared" si="7"/>
        <v>OK</v>
      </c>
    </row>
    <row r="65" spans="2:15" ht="30" x14ac:dyDescent="0.25">
      <c r="B65" s="33">
        <f t="shared" si="8"/>
        <v>52</v>
      </c>
      <c r="C65" s="23">
        <v>104843</v>
      </c>
      <c r="D65" s="18" t="s">
        <v>67</v>
      </c>
      <c r="E65" s="19" t="s">
        <v>8</v>
      </c>
      <c r="F65" s="20">
        <v>110</v>
      </c>
      <c r="G65" s="21"/>
      <c r="H65" s="22">
        <f t="shared" si="6"/>
        <v>0</v>
      </c>
      <c r="N65" s="2">
        <f t="shared" si="2"/>
        <v>0</v>
      </c>
      <c r="O65" s="2" t="str">
        <f t="shared" si="7"/>
        <v>OK</v>
      </c>
    </row>
    <row r="66" spans="2:15" ht="120" x14ac:dyDescent="0.25">
      <c r="B66" s="33">
        <f t="shared" si="8"/>
        <v>53</v>
      </c>
      <c r="C66" s="23">
        <v>105326</v>
      </c>
      <c r="D66" s="18" t="s">
        <v>68</v>
      </c>
      <c r="E66" s="19" t="s">
        <v>8</v>
      </c>
      <c r="F66" s="20">
        <v>80</v>
      </c>
      <c r="G66" s="21"/>
      <c r="H66" s="22">
        <f t="shared" si="6"/>
        <v>0</v>
      </c>
      <c r="N66" s="2">
        <f t="shared" si="2"/>
        <v>0</v>
      </c>
      <c r="O66" s="2" t="str">
        <f t="shared" si="7"/>
        <v>OK</v>
      </c>
    </row>
    <row r="67" spans="2:15" ht="30" x14ac:dyDescent="0.25">
      <c r="B67" s="33">
        <f t="shared" si="8"/>
        <v>54</v>
      </c>
      <c r="C67" s="23">
        <v>105337</v>
      </c>
      <c r="D67" s="18" t="s">
        <v>69</v>
      </c>
      <c r="E67" s="19" t="s">
        <v>23</v>
      </c>
      <c r="F67" s="20">
        <v>13940</v>
      </c>
      <c r="G67" s="21"/>
      <c r="H67" s="22">
        <f t="shared" si="6"/>
        <v>0</v>
      </c>
      <c r="N67" s="2">
        <f t="shared" si="2"/>
        <v>0</v>
      </c>
      <c r="O67" s="2" t="str">
        <f t="shared" si="7"/>
        <v>OK</v>
      </c>
    </row>
    <row r="68" spans="2:15" ht="120" x14ac:dyDescent="0.25">
      <c r="B68" s="33">
        <f t="shared" si="8"/>
        <v>55</v>
      </c>
      <c r="C68" s="23">
        <v>105338</v>
      </c>
      <c r="D68" s="18" t="s">
        <v>70</v>
      </c>
      <c r="E68" s="19" t="s">
        <v>8</v>
      </c>
      <c r="F68" s="20">
        <v>13</v>
      </c>
      <c r="G68" s="21"/>
      <c r="H68" s="22">
        <f t="shared" si="6"/>
        <v>0</v>
      </c>
      <c r="N68" s="2">
        <f t="shared" si="2"/>
        <v>0</v>
      </c>
      <c r="O68" s="2" t="str">
        <f t="shared" si="7"/>
        <v>OK</v>
      </c>
    </row>
    <row r="69" spans="2:15" ht="90" x14ac:dyDescent="0.25">
      <c r="B69" s="33">
        <f t="shared" si="8"/>
        <v>56</v>
      </c>
      <c r="C69" s="23">
        <v>105353</v>
      </c>
      <c r="D69" s="18" t="s">
        <v>71</v>
      </c>
      <c r="E69" s="19" t="s">
        <v>8</v>
      </c>
      <c r="F69" s="20">
        <v>120</v>
      </c>
      <c r="G69" s="21"/>
      <c r="H69" s="22">
        <f t="shared" si="6"/>
        <v>0</v>
      </c>
      <c r="N69" s="2">
        <f t="shared" si="2"/>
        <v>0</v>
      </c>
      <c r="O69" s="2" t="str">
        <f t="shared" si="7"/>
        <v>OK</v>
      </c>
    </row>
    <row r="70" spans="2:15" ht="90" x14ac:dyDescent="0.25">
      <c r="B70" s="33">
        <f t="shared" si="8"/>
        <v>57</v>
      </c>
      <c r="C70" s="23">
        <v>105354</v>
      </c>
      <c r="D70" s="18" t="s">
        <v>72</v>
      </c>
      <c r="E70" s="19" t="s">
        <v>8</v>
      </c>
      <c r="F70" s="20">
        <v>45</v>
      </c>
      <c r="G70" s="21"/>
      <c r="H70" s="22">
        <f t="shared" si="6"/>
        <v>0</v>
      </c>
      <c r="N70" s="2">
        <f t="shared" si="2"/>
        <v>0</v>
      </c>
      <c r="O70" s="2" t="str">
        <f t="shared" si="7"/>
        <v>OK</v>
      </c>
    </row>
    <row r="71" spans="2:15" ht="30" x14ac:dyDescent="0.25">
      <c r="B71" s="33">
        <f t="shared" si="8"/>
        <v>58</v>
      </c>
      <c r="C71" s="23">
        <v>105362</v>
      </c>
      <c r="D71" s="18" t="s">
        <v>73</v>
      </c>
      <c r="E71" s="19" t="s">
        <v>23</v>
      </c>
      <c r="F71" s="20">
        <v>120</v>
      </c>
      <c r="G71" s="21"/>
      <c r="H71" s="22">
        <f t="shared" si="6"/>
        <v>0</v>
      </c>
      <c r="N71" s="2">
        <f t="shared" ref="N71:N112" si="9">+F71*G71</f>
        <v>0</v>
      </c>
      <c r="O71" s="2" t="str">
        <f t="shared" si="7"/>
        <v>OK</v>
      </c>
    </row>
    <row r="72" spans="2:15" x14ac:dyDescent="0.25">
      <c r="B72" s="41">
        <f>COUNT(B58:B71)</f>
        <v>14</v>
      </c>
      <c r="C72" s="25"/>
      <c r="D72" s="26"/>
      <c r="E72" s="91" t="str">
        <f>"SKUPAJ "&amp;C56&amp;":"</f>
        <v>SKUPAJ C - JAŠKI, CEVI, OZEMLJITVE:</v>
      </c>
      <c r="F72" s="92"/>
      <c r="G72" s="92"/>
      <c r="H72" s="27">
        <f>SUM(H58:H71)</f>
        <v>0</v>
      </c>
      <c r="N72" s="2">
        <f t="shared" si="9"/>
        <v>0</v>
      </c>
      <c r="O72" s="2">
        <f>+H72</f>
        <v>0</v>
      </c>
    </row>
    <row r="73" spans="2:15" x14ac:dyDescent="0.25">
      <c r="C73" s="25"/>
      <c r="D73" s="26"/>
      <c r="E73" s="28"/>
      <c r="F73" s="29"/>
      <c r="G73" s="30"/>
      <c r="N73" s="2">
        <f t="shared" si="9"/>
        <v>0</v>
      </c>
    </row>
    <row r="74" spans="2:15" x14ac:dyDescent="0.25">
      <c r="C74" s="7" t="s">
        <v>74</v>
      </c>
      <c r="D74" s="48"/>
      <c r="E74" s="31"/>
      <c r="F74" s="31"/>
      <c r="G74" s="32"/>
      <c r="H74" s="12"/>
      <c r="N74" s="2">
        <f t="shared" si="9"/>
        <v>0</v>
      </c>
    </row>
    <row r="75" spans="2:15" x14ac:dyDescent="0.25">
      <c r="C75" s="45" t="s">
        <v>1</v>
      </c>
      <c r="D75" s="46" t="s">
        <v>2</v>
      </c>
      <c r="E75" s="47" t="s">
        <v>3</v>
      </c>
      <c r="F75" s="47" t="s">
        <v>4</v>
      </c>
      <c r="G75" s="47" t="s">
        <v>5</v>
      </c>
      <c r="H75" s="47" t="s">
        <v>6</v>
      </c>
    </row>
    <row r="76" spans="2:15" ht="30" x14ac:dyDescent="0.25">
      <c r="B76" s="16">
        <f>+B71+1</f>
        <v>59</v>
      </c>
      <c r="C76" s="23">
        <v>103536</v>
      </c>
      <c r="D76" s="18" t="s">
        <v>75</v>
      </c>
      <c r="E76" s="19" t="s">
        <v>27</v>
      </c>
      <c r="F76" s="20">
        <v>10</v>
      </c>
      <c r="G76" s="21"/>
      <c r="H76" s="22">
        <f t="shared" ref="H76:H84" si="10">+F76*G76</f>
        <v>0</v>
      </c>
      <c r="N76" s="2">
        <f t="shared" si="9"/>
        <v>0</v>
      </c>
      <c r="O76" s="2" t="str">
        <f t="shared" ref="O76:O84" si="11">IF(N76=H76,"OK","POPRAVI")</f>
        <v>OK</v>
      </c>
    </row>
    <row r="77" spans="2:15" x14ac:dyDescent="0.25">
      <c r="B77" s="16">
        <f>+B76+1</f>
        <v>60</v>
      </c>
      <c r="C77" s="23">
        <v>103539</v>
      </c>
      <c r="D77" s="18" t="s">
        <v>76</v>
      </c>
      <c r="E77" s="19" t="s">
        <v>15</v>
      </c>
      <c r="F77" s="20">
        <v>840</v>
      </c>
      <c r="G77" s="21"/>
      <c r="H77" s="22">
        <f t="shared" si="10"/>
        <v>0</v>
      </c>
      <c r="N77" s="2">
        <f t="shared" si="9"/>
        <v>0</v>
      </c>
      <c r="O77" s="2" t="str">
        <f t="shared" si="11"/>
        <v>OK</v>
      </c>
    </row>
    <row r="78" spans="2:15" ht="30" x14ac:dyDescent="0.25">
      <c r="B78" s="16">
        <f t="shared" ref="B78:B84" si="12">+B77+1</f>
        <v>61</v>
      </c>
      <c r="C78" s="23">
        <v>103540</v>
      </c>
      <c r="D78" s="18" t="s">
        <v>77</v>
      </c>
      <c r="E78" s="19" t="s">
        <v>27</v>
      </c>
      <c r="F78" s="20">
        <v>660</v>
      </c>
      <c r="G78" s="21"/>
      <c r="H78" s="22">
        <f t="shared" si="10"/>
        <v>0</v>
      </c>
      <c r="N78" s="2">
        <f t="shared" si="9"/>
        <v>0</v>
      </c>
      <c r="O78" s="2" t="str">
        <f t="shared" si="11"/>
        <v>OK</v>
      </c>
    </row>
    <row r="79" spans="2:15" ht="30" x14ac:dyDescent="0.25">
      <c r="B79" s="16">
        <f t="shared" si="12"/>
        <v>62</v>
      </c>
      <c r="C79" s="23">
        <v>103542</v>
      </c>
      <c r="D79" s="18" t="s">
        <v>78</v>
      </c>
      <c r="E79" s="19" t="s">
        <v>15</v>
      </c>
      <c r="F79" s="20">
        <v>90</v>
      </c>
      <c r="G79" s="21"/>
      <c r="H79" s="22">
        <f t="shared" si="10"/>
        <v>0</v>
      </c>
      <c r="N79" s="2">
        <f t="shared" si="9"/>
        <v>0</v>
      </c>
      <c r="O79" s="2" t="str">
        <f t="shared" si="11"/>
        <v>OK</v>
      </c>
    </row>
    <row r="80" spans="2:15" ht="45" x14ac:dyDescent="0.25">
      <c r="B80" s="16">
        <f t="shared" si="12"/>
        <v>63</v>
      </c>
      <c r="C80" s="23">
        <v>104839</v>
      </c>
      <c r="D80" s="18" t="s">
        <v>79</v>
      </c>
      <c r="E80" s="19" t="s">
        <v>17</v>
      </c>
      <c r="F80" s="20">
        <v>11150</v>
      </c>
      <c r="G80" s="21"/>
      <c r="H80" s="22">
        <f t="shared" si="10"/>
        <v>0</v>
      </c>
      <c r="N80" s="2">
        <f t="shared" si="9"/>
        <v>0</v>
      </c>
      <c r="O80" s="2" t="str">
        <f t="shared" si="11"/>
        <v>OK</v>
      </c>
    </row>
    <row r="81" spans="2:15" ht="75" x14ac:dyDescent="0.25">
      <c r="B81" s="16">
        <f t="shared" si="12"/>
        <v>64</v>
      </c>
      <c r="C81" s="23">
        <v>105317</v>
      </c>
      <c r="D81" s="18" t="s">
        <v>80</v>
      </c>
      <c r="E81" s="19" t="s">
        <v>27</v>
      </c>
      <c r="F81" s="20">
        <v>550</v>
      </c>
      <c r="G81" s="21"/>
      <c r="H81" s="22">
        <f t="shared" si="10"/>
        <v>0</v>
      </c>
      <c r="N81" s="2">
        <f t="shared" si="9"/>
        <v>0</v>
      </c>
      <c r="O81" s="2" t="str">
        <f t="shared" si="11"/>
        <v>OK</v>
      </c>
    </row>
    <row r="82" spans="2:15" ht="45" x14ac:dyDescent="0.25">
      <c r="B82" s="16">
        <f t="shared" si="12"/>
        <v>65</v>
      </c>
      <c r="C82" s="23">
        <v>105321</v>
      </c>
      <c r="D82" s="18" t="s">
        <v>81</v>
      </c>
      <c r="E82" s="19" t="s">
        <v>27</v>
      </c>
      <c r="F82" s="20">
        <v>6000</v>
      </c>
      <c r="G82" s="21"/>
      <c r="H82" s="22">
        <f t="shared" si="10"/>
        <v>0</v>
      </c>
      <c r="N82" s="2">
        <f t="shared" si="9"/>
        <v>0</v>
      </c>
      <c r="O82" s="2" t="str">
        <f t="shared" si="11"/>
        <v>OK</v>
      </c>
    </row>
    <row r="83" spans="2:15" ht="45" x14ac:dyDescent="0.25">
      <c r="B83" s="16">
        <f t="shared" si="12"/>
        <v>66</v>
      </c>
      <c r="C83" s="23">
        <v>105325</v>
      </c>
      <c r="D83" s="18" t="s">
        <v>82</v>
      </c>
      <c r="E83" s="19" t="s">
        <v>27</v>
      </c>
      <c r="F83" s="20">
        <v>6000</v>
      </c>
      <c r="G83" s="21"/>
      <c r="H83" s="22">
        <f t="shared" si="10"/>
        <v>0</v>
      </c>
      <c r="N83" s="2">
        <f t="shared" si="9"/>
        <v>0</v>
      </c>
      <c r="O83" s="2" t="str">
        <f t="shared" si="11"/>
        <v>OK</v>
      </c>
    </row>
    <row r="84" spans="2:15" ht="30" x14ac:dyDescent="0.25">
      <c r="B84" s="16">
        <f t="shared" si="12"/>
        <v>67</v>
      </c>
      <c r="C84" s="23">
        <v>105368</v>
      </c>
      <c r="D84" s="18" t="s">
        <v>83</v>
      </c>
      <c r="E84" s="19" t="s">
        <v>27</v>
      </c>
      <c r="F84" s="20">
        <v>25</v>
      </c>
      <c r="G84" s="21"/>
      <c r="H84" s="22">
        <f t="shared" si="10"/>
        <v>0</v>
      </c>
      <c r="N84" s="2">
        <f t="shared" si="9"/>
        <v>0</v>
      </c>
      <c r="O84" s="2" t="str">
        <f t="shared" si="11"/>
        <v>OK</v>
      </c>
    </row>
    <row r="85" spans="2:15" x14ac:dyDescent="0.25">
      <c r="B85" s="24">
        <f>COUNT(B76:B84)</f>
        <v>9</v>
      </c>
      <c r="C85" s="25"/>
      <c r="D85" s="26"/>
      <c r="E85" s="91" t="str">
        <f>"SKUPAJ "&amp;C74&amp;":"</f>
        <v>SKUPAJ D - ZAKLJUČNA DELA:</v>
      </c>
      <c r="F85" s="92"/>
      <c r="G85" s="92"/>
      <c r="H85" s="27">
        <f>SUM(H76:H84)</f>
        <v>0</v>
      </c>
      <c r="N85" s="2">
        <f t="shared" si="9"/>
        <v>0</v>
      </c>
      <c r="O85" s="2">
        <f>+H85</f>
        <v>0</v>
      </c>
    </row>
    <row r="86" spans="2:15" x14ac:dyDescent="0.25">
      <c r="C86" s="25"/>
      <c r="D86" s="26"/>
      <c r="E86" s="28"/>
      <c r="F86" s="29"/>
      <c r="G86" s="30"/>
      <c r="N86" s="2">
        <f t="shared" si="9"/>
        <v>0</v>
      </c>
    </row>
    <row r="87" spans="2:15" x14ac:dyDescent="0.25">
      <c r="C87" s="7" t="s">
        <v>84</v>
      </c>
      <c r="D87" s="42"/>
      <c r="E87" s="43"/>
      <c r="F87" s="43"/>
      <c r="G87" s="44"/>
      <c r="H87" s="12"/>
      <c r="N87" s="2">
        <f t="shared" si="9"/>
        <v>0</v>
      </c>
    </row>
    <row r="88" spans="2:15" x14ac:dyDescent="0.25">
      <c r="C88" s="45" t="s">
        <v>1</v>
      </c>
      <c r="D88" s="46" t="s">
        <v>2</v>
      </c>
      <c r="E88" s="47" t="s">
        <v>3</v>
      </c>
      <c r="F88" s="47" t="s">
        <v>4</v>
      </c>
      <c r="G88" s="47" t="s">
        <v>5</v>
      </c>
      <c r="H88" s="47" t="s">
        <v>6</v>
      </c>
    </row>
    <row r="89" spans="2:15" ht="30" x14ac:dyDescent="0.25">
      <c r="B89" s="16">
        <f>+B84+1</f>
        <v>68</v>
      </c>
      <c r="C89" s="23">
        <v>103657</v>
      </c>
      <c r="D89" s="18" t="s">
        <v>85</v>
      </c>
      <c r="E89" s="19" t="s">
        <v>15</v>
      </c>
      <c r="F89" s="20">
        <v>1090</v>
      </c>
      <c r="G89" s="21"/>
      <c r="H89" s="22">
        <f t="shared" ref="H89:H103" si="13">+F89*G89</f>
        <v>0</v>
      </c>
      <c r="N89" s="2">
        <f t="shared" si="9"/>
        <v>0</v>
      </c>
      <c r="O89" s="2" t="str">
        <f t="shared" ref="O89:O103" si="14">IF(N89=H89,"OK","POPRAVI")</f>
        <v>OK</v>
      </c>
    </row>
    <row r="90" spans="2:15" ht="75" x14ac:dyDescent="0.25">
      <c r="B90" s="16">
        <f t="shared" ref="B90:B103" si="15">+B89+1</f>
        <v>69</v>
      </c>
      <c r="C90" s="23">
        <v>104001</v>
      </c>
      <c r="D90" s="18" t="s">
        <v>86</v>
      </c>
      <c r="E90" s="19" t="s">
        <v>13</v>
      </c>
      <c r="F90" s="20">
        <v>4</v>
      </c>
      <c r="G90" s="21"/>
      <c r="H90" s="22">
        <f t="shared" si="13"/>
        <v>0</v>
      </c>
      <c r="N90" s="2">
        <f t="shared" si="9"/>
        <v>0</v>
      </c>
      <c r="O90" s="2" t="str">
        <f t="shared" si="14"/>
        <v>OK</v>
      </c>
    </row>
    <row r="91" spans="2:15" ht="60" x14ac:dyDescent="0.25">
      <c r="B91" s="16">
        <f t="shared" si="15"/>
        <v>70</v>
      </c>
      <c r="C91" s="23">
        <v>104146</v>
      </c>
      <c r="D91" s="18" t="s">
        <v>87</v>
      </c>
      <c r="E91" s="19" t="s">
        <v>13</v>
      </c>
      <c r="F91" s="20">
        <v>3</v>
      </c>
      <c r="G91" s="21"/>
      <c r="H91" s="22">
        <f t="shared" si="13"/>
        <v>0</v>
      </c>
      <c r="N91" s="2">
        <f t="shared" si="9"/>
        <v>0</v>
      </c>
      <c r="O91" s="2" t="str">
        <f t="shared" si="14"/>
        <v>OK</v>
      </c>
    </row>
    <row r="92" spans="2:15" ht="105" x14ac:dyDescent="0.25">
      <c r="B92" s="16">
        <f t="shared" si="15"/>
        <v>71</v>
      </c>
      <c r="C92" s="23">
        <v>105327</v>
      </c>
      <c r="D92" s="18" t="s">
        <v>88</v>
      </c>
      <c r="E92" s="19" t="s">
        <v>8</v>
      </c>
      <c r="F92" s="20">
        <v>2</v>
      </c>
      <c r="G92" s="21"/>
      <c r="H92" s="22">
        <f t="shared" si="13"/>
        <v>0</v>
      </c>
      <c r="N92" s="2">
        <f t="shared" si="9"/>
        <v>0</v>
      </c>
      <c r="O92" s="2" t="str">
        <f t="shared" si="14"/>
        <v>OK</v>
      </c>
    </row>
    <row r="93" spans="2:15" ht="75" x14ac:dyDescent="0.25">
      <c r="B93" s="16">
        <f t="shared" si="15"/>
        <v>72</v>
      </c>
      <c r="C93" s="23">
        <v>105328</v>
      </c>
      <c r="D93" s="18" t="s">
        <v>89</v>
      </c>
      <c r="E93" s="19" t="s">
        <v>8</v>
      </c>
      <c r="F93" s="20">
        <v>270</v>
      </c>
      <c r="G93" s="21"/>
      <c r="H93" s="22">
        <f t="shared" si="13"/>
        <v>0</v>
      </c>
      <c r="N93" s="2">
        <f t="shared" si="9"/>
        <v>0</v>
      </c>
      <c r="O93" s="2" t="str">
        <f t="shared" si="14"/>
        <v>OK</v>
      </c>
    </row>
    <row r="94" spans="2:15" ht="60" x14ac:dyDescent="0.25">
      <c r="B94" s="16">
        <f t="shared" si="15"/>
        <v>73</v>
      </c>
      <c r="C94" s="23">
        <v>105330</v>
      </c>
      <c r="D94" s="18" t="s">
        <v>90</v>
      </c>
      <c r="E94" s="19" t="s">
        <v>8</v>
      </c>
      <c r="F94" s="20">
        <v>6</v>
      </c>
      <c r="G94" s="21"/>
      <c r="H94" s="22">
        <f t="shared" si="13"/>
        <v>0</v>
      </c>
      <c r="N94" s="2">
        <f t="shared" si="9"/>
        <v>0</v>
      </c>
      <c r="O94" s="2" t="str">
        <f t="shared" si="14"/>
        <v>OK</v>
      </c>
    </row>
    <row r="95" spans="2:15" ht="60" x14ac:dyDescent="0.25">
      <c r="B95" s="16">
        <f t="shared" si="15"/>
        <v>74</v>
      </c>
      <c r="C95" s="23">
        <v>105331</v>
      </c>
      <c r="D95" s="18" t="s">
        <v>91</v>
      </c>
      <c r="E95" s="19" t="s">
        <v>8</v>
      </c>
      <c r="F95" s="20">
        <v>40</v>
      </c>
      <c r="G95" s="21"/>
      <c r="H95" s="22">
        <f t="shared" si="13"/>
        <v>0</v>
      </c>
      <c r="N95" s="2">
        <f t="shared" si="9"/>
        <v>0</v>
      </c>
      <c r="O95" s="2" t="str">
        <f t="shared" si="14"/>
        <v>OK</v>
      </c>
    </row>
    <row r="96" spans="2:15" ht="30" x14ac:dyDescent="0.25">
      <c r="B96" s="16">
        <f t="shared" si="15"/>
        <v>75</v>
      </c>
      <c r="C96" s="23">
        <v>105332</v>
      </c>
      <c r="D96" s="18" t="s">
        <v>92</v>
      </c>
      <c r="E96" s="19" t="s">
        <v>8</v>
      </c>
      <c r="F96" s="20">
        <v>13</v>
      </c>
      <c r="G96" s="21"/>
      <c r="H96" s="22">
        <f t="shared" si="13"/>
        <v>0</v>
      </c>
      <c r="N96" s="2">
        <f t="shared" si="9"/>
        <v>0</v>
      </c>
      <c r="O96" s="2" t="str">
        <f t="shared" si="14"/>
        <v>OK</v>
      </c>
    </row>
    <row r="97" spans="2:15" ht="45" x14ac:dyDescent="0.25">
      <c r="B97" s="16">
        <f t="shared" si="15"/>
        <v>76</v>
      </c>
      <c r="C97" s="23">
        <v>105339</v>
      </c>
      <c r="D97" s="18" t="s">
        <v>93</v>
      </c>
      <c r="E97" s="19" t="s">
        <v>8</v>
      </c>
      <c r="F97" s="20">
        <v>10</v>
      </c>
      <c r="G97" s="21"/>
      <c r="H97" s="22">
        <f t="shared" si="13"/>
        <v>0</v>
      </c>
      <c r="N97" s="2">
        <f t="shared" si="9"/>
        <v>0</v>
      </c>
      <c r="O97" s="2" t="str">
        <f t="shared" si="14"/>
        <v>OK</v>
      </c>
    </row>
    <row r="98" spans="2:15" ht="60" x14ac:dyDescent="0.25">
      <c r="B98" s="16">
        <f t="shared" si="15"/>
        <v>77</v>
      </c>
      <c r="C98" s="23">
        <v>105340</v>
      </c>
      <c r="D98" s="18" t="s">
        <v>94</v>
      </c>
      <c r="E98" s="19" t="s">
        <v>8</v>
      </c>
      <c r="F98" s="20">
        <v>10</v>
      </c>
      <c r="G98" s="21"/>
      <c r="H98" s="22">
        <f t="shared" si="13"/>
        <v>0</v>
      </c>
      <c r="N98" s="2">
        <f t="shared" si="9"/>
        <v>0</v>
      </c>
      <c r="O98" s="2" t="str">
        <f t="shared" si="14"/>
        <v>OK</v>
      </c>
    </row>
    <row r="99" spans="2:15" ht="75" x14ac:dyDescent="0.25">
      <c r="B99" s="16">
        <f t="shared" si="15"/>
        <v>78</v>
      </c>
      <c r="C99" s="23">
        <v>105343</v>
      </c>
      <c r="D99" s="18" t="s">
        <v>95</v>
      </c>
      <c r="E99" s="19" t="s">
        <v>8</v>
      </c>
      <c r="F99" s="20">
        <v>20</v>
      </c>
      <c r="G99" s="21"/>
      <c r="H99" s="22">
        <f t="shared" si="13"/>
        <v>0</v>
      </c>
      <c r="N99" s="2">
        <f t="shared" si="9"/>
        <v>0</v>
      </c>
      <c r="O99" s="2" t="str">
        <f t="shared" si="14"/>
        <v>OK</v>
      </c>
    </row>
    <row r="100" spans="2:15" ht="75" x14ac:dyDescent="0.25">
      <c r="B100" s="16">
        <f t="shared" si="15"/>
        <v>79</v>
      </c>
      <c r="C100" s="23">
        <v>105344</v>
      </c>
      <c r="D100" s="18" t="s">
        <v>96</v>
      </c>
      <c r="E100" s="19" t="s">
        <v>8</v>
      </c>
      <c r="F100" s="20">
        <v>7</v>
      </c>
      <c r="G100" s="21"/>
      <c r="H100" s="22">
        <f t="shared" si="13"/>
        <v>0</v>
      </c>
      <c r="N100" s="2">
        <f t="shared" si="9"/>
        <v>0</v>
      </c>
      <c r="O100" s="2" t="str">
        <f t="shared" si="14"/>
        <v>OK</v>
      </c>
    </row>
    <row r="101" spans="2:15" ht="60" x14ac:dyDescent="0.25">
      <c r="B101" s="16">
        <f t="shared" si="15"/>
        <v>80</v>
      </c>
      <c r="C101" s="23">
        <v>105348</v>
      </c>
      <c r="D101" s="18" t="s">
        <v>97</v>
      </c>
      <c r="E101" s="19" t="s">
        <v>13</v>
      </c>
      <c r="F101" s="20">
        <v>60</v>
      </c>
      <c r="G101" s="21"/>
      <c r="H101" s="22">
        <f t="shared" si="13"/>
        <v>0</v>
      </c>
      <c r="N101" s="2">
        <f t="shared" si="9"/>
        <v>0</v>
      </c>
      <c r="O101" s="2" t="str">
        <f t="shared" si="14"/>
        <v>OK</v>
      </c>
    </row>
    <row r="102" spans="2:15" ht="45" x14ac:dyDescent="0.25">
      <c r="B102" s="16">
        <f t="shared" si="15"/>
        <v>81</v>
      </c>
      <c r="C102" s="23">
        <v>105349</v>
      </c>
      <c r="D102" s="18" t="s">
        <v>98</v>
      </c>
      <c r="E102" s="19" t="s">
        <v>17</v>
      </c>
      <c r="F102" s="20">
        <v>120</v>
      </c>
      <c r="G102" s="21"/>
      <c r="H102" s="22">
        <f t="shared" si="13"/>
        <v>0</v>
      </c>
      <c r="N102" s="2">
        <f t="shared" si="9"/>
        <v>0</v>
      </c>
      <c r="O102" s="2" t="str">
        <f t="shared" si="14"/>
        <v>OK</v>
      </c>
    </row>
    <row r="103" spans="2:15" ht="30" x14ac:dyDescent="0.25">
      <c r="B103" s="16">
        <f t="shared" si="15"/>
        <v>82</v>
      </c>
      <c r="C103" s="23">
        <v>105350</v>
      </c>
      <c r="D103" s="18" t="s">
        <v>99</v>
      </c>
      <c r="E103" s="19" t="s">
        <v>100</v>
      </c>
      <c r="F103" s="20">
        <v>24500</v>
      </c>
      <c r="G103" s="21"/>
      <c r="H103" s="22">
        <f t="shared" si="13"/>
        <v>0</v>
      </c>
      <c r="N103" s="2">
        <f t="shared" si="9"/>
        <v>0</v>
      </c>
      <c r="O103" s="2" t="str">
        <f t="shared" si="14"/>
        <v>OK</v>
      </c>
    </row>
    <row r="104" spans="2:15" x14ac:dyDescent="0.25">
      <c r="B104" s="24">
        <f>COUNT(B89:B103)</f>
        <v>15</v>
      </c>
      <c r="C104" s="49"/>
      <c r="D104" s="26"/>
      <c r="E104" s="91" t="str">
        <f>"SKUPAJ "&amp;C87&amp;":"</f>
        <v>SKUPAJ E - TP, PMO, PSRO, DROGOVI:</v>
      </c>
      <c r="F104" s="92"/>
      <c r="G104" s="92"/>
      <c r="H104" s="27">
        <f>SUM(H89:H103)</f>
        <v>0</v>
      </c>
      <c r="N104" s="2">
        <f t="shared" si="9"/>
        <v>0</v>
      </c>
      <c r="O104" s="2">
        <f>+H104</f>
        <v>0</v>
      </c>
    </row>
    <row r="105" spans="2:15" x14ac:dyDescent="0.25">
      <c r="C105" s="49"/>
      <c r="D105" s="26"/>
      <c r="E105" s="50"/>
      <c r="F105" s="50"/>
      <c r="G105" s="51"/>
      <c r="H105" s="52"/>
      <c r="N105" s="2">
        <f t="shared" si="9"/>
        <v>0</v>
      </c>
    </row>
    <row r="106" spans="2:15" x14ac:dyDescent="0.25">
      <c r="C106" s="7" t="s">
        <v>101</v>
      </c>
      <c r="D106" s="31"/>
      <c r="E106" s="31"/>
      <c r="F106" s="31"/>
      <c r="G106" s="32"/>
      <c r="H106" s="12"/>
      <c r="N106" s="2">
        <f t="shared" si="9"/>
        <v>0</v>
      </c>
    </row>
    <row r="107" spans="2:15" x14ac:dyDescent="0.25">
      <c r="C107" s="13" t="s">
        <v>1</v>
      </c>
      <c r="D107" s="14" t="s">
        <v>2</v>
      </c>
      <c r="E107" s="15" t="s">
        <v>3</v>
      </c>
      <c r="F107" s="15" t="s">
        <v>4</v>
      </c>
      <c r="G107" s="15" t="s">
        <v>5</v>
      </c>
      <c r="H107" s="15" t="s">
        <v>6</v>
      </c>
    </row>
    <row r="108" spans="2:15" x14ac:dyDescent="0.25">
      <c r="B108" s="33">
        <f>+B103+1</f>
        <v>83</v>
      </c>
      <c r="C108" s="53">
        <v>103627</v>
      </c>
      <c r="D108" s="35" t="s">
        <v>102</v>
      </c>
      <c r="E108" s="36" t="s">
        <v>103</v>
      </c>
      <c r="F108" s="37">
        <v>4</v>
      </c>
      <c r="G108" s="38"/>
      <c r="H108" s="22">
        <f t="shared" ref="H108:H112" si="16">+F108*G108</f>
        <v>0</v>
      </c>
      <c r="N108" s="2">
        <f t="shared" si="9"/>
        <v>0</v>
      </c>
      <c r="O108" s="2" t="str">
        <f t="shared" ref="O108:O111" si="17">IF(N108=H108,"OK","POPRAVI")</f>
        <v>OK</v>
      </c>
    </row>
    <row r="109" spans="2:15" x14ac:dyDescent="0.25">
      <c r="B109" s="33">
        <f>+B108+1</f>
        <v>84</v>
      </c>
      <c r="C109" s="53">
        <v>103628</v>
      </c>
      <c r="D109" s="35" t="s">
        <v>104</v>
      </c>
      <c r="E109" s="36" t="s">
        <v>103</v>
      </c>
      <c r="F109" s="37">
        <v>240</v>
      </c>
      <c r="G109" s="38"/>
      <c r="H109" s="22">
        <f t="shared" si="16"/>
        <v>0</v>
      </c>
      <c r="N109" s="2">
        <f t="shared" si="9"/>
        <v>0</v>
      </c>
      <c r="O109" s="2" t="str">
        <f t="shared" si="17"/>
        <v>OK</v>
      </c>
    </row>
    <row r="110" spans="2:15" x14ac:dyDescent="0.25">
      <c r="B110" s="33">
        <f t="shared" ref="B110:B113" si="18">+B109+1</f>
        <v>85</v>
      </c>
      <c r="C110" s="53">
        <v>103631</v>
      </c>
      <c r="D110" s="35" t="s">
        <v>105</v>
      </c>
      <c r="E110" s="36" t="s">
        <v>103</v>
      </c>
      <c r="F110" s="37">
        <v>170</v>
      </c>
      <c r="G110" s="38"/>
      <c r="H110" s="22">
        <f t="shared" si="16"/>
        <v>0</v>
      </c>
      <c r="N110" s="2">
        <f t="shared" si="9"/>
        <v>0</v>
      </c>
      <c r="O110" s="2" t="str">
        <f t="shared" si="17"/>
        <v>OK</v>
      </c>
    </row>
    <row r="111" spans="2:15" x14ac:dyDescent="0.25">
      <c r="B111" s="33">
        <f t="shared" si="18"/>
        <v>86</v>
      </c>
      <c r="C111" s="53">
        <v>103632</v>
      </c>
      <c r="D111" s="35" t="s">
        <v>106</v>
      </c>
      <c r="E111" s="36" t="s">
        <v>103</v>
      </c>
      <c r="F111" s="37">
        <v>530</v>
      </c>
      <c r="G111" s="38"/>
      <c r="H111" s="22">
        <f t="shared" si="16"/>
        <v>0</v>
      </c>
      <c r="N111" s="2">
        <f t="shared" si="9"/>
        <v>0</v>
      </c>
      <c r="O111" s="2" t="str">
        <f t="shared" si="17"/>
        <v>OK</v>
      </c>
    </row>
    <row r="112" spans="2:15" ht="30" x14ac:dyDescent="0.25">
      <c r="B112" s="33">
        <f t="shared" si="18"/>
        <v>87</v>
      </c>
      <c r="C112" s="53">
        <v>105336</v>
      </c>
      <c r="D112" s="35" t="s">
        <v>107</v>
      </c>
      <c r="E112" s="36" t="s">
        <v>103</v>
      </c>
      <c r="F112" s="37">
        <v>40</v>
      </c>
      <c r="G112" s="38"/>
      <c r="H112" s="22">
        <f t="shared" si="16"/>
        <v>0</v>
      </c>
      <c r="N112" s="2">
        <f t="shared" si="9"/>
        <v>0</v>
      </c>
      <c r="O112" s="54">
        <f>SUM(H108:H112)</f>
        <v>0</v>
      </c>
    </row>
    <row r="113" spans="2:16" ht="45" x14ac:dyDescent="0.25">
      <c r="B113" s="33">
        <f t="shared" si="18"/>
        <v>88</v>
      </c>
      <c r="C113" s="53">
        <v>103956</v>
      </c>
      <c r="D113" s="35" t="s">
        <v>108</v>
      </c>
      <c r="E113" s="36" t="s">
        <v>109</v>
      </c>
      <c r="F113" s="37">
        <v>5</v>
      </c>
      <c r="G113" s="55">
        <f>+N118</f>
        <v>0</v>
      </c>
      <c r="H113" s="22">
        <f>+F113*G113/100</f>
        <v>0</v>
      </c>
      <c r="O113" s="2">
        <f>+H113</f>
        <v>0</v>
      </c>
    </row>
    <row r="114" spans="2:16" x14ac:dyDescent="0.25">
      <c r="B114" s="24">
        <f>COUNT(B108:B113)</f>
        <v>6</v>
      </c>
      <c r="C114" s="56"/>
      <c r="D114" s="26"/>
      <c r="E114" s="93" t="str">
        <f>"SKUPAJ "&amp;C106&amp;":"</f>
        <v>SKUPAJ F - REŽIJSKA DELA:</v>
      </c>
      <c r="F114" s="94"/>
      <c r="G114" s="94"/>
      <c r="H114" s="57">
        <f>+O112+O113</f>
        <v>0</v>
      </c>
      <c r="O114" s="58">
        <f>+H114</f>
        <v>0</v>
      </c>
    </row>
    <row r="116" spans="2:16" ht="18.75" x14ac:dyDescent="0.3">
      <c r="C116" s="95" t="s">
        <v>110</v>
      </c>
      <c r="D116" s="90"/>
      <c r="E116" s="90"/>
      <c r="F116" s="90"/>
      <c r="G116" s="96"/>
      <c r="H116" s="59">
        <f>+H13+H54+H72+H85+H104+H114</f>
        <v>0</v>
      </c>
      <c r="M116" s="54"/>
      <c r="N116" s="60">
        <f>+N118+N117</f>
        <v>0</v>
      </c>
      <c r="O116" s="60">
        <f>SUM(O6:O113)</f>
        <v>0</v>
      </c>
      <c r="P116" s="49" t="str">
        <f>IF(H116=N116,IF(O116=N116,"OK", "POPRAVI"))</f>
        <v>OK</v>
      </c>
    </row>
    <row r="117" spans="2:16" x14ac:dyDescent="0.25">
      <c r="M117" s="64">
        <v>5</v>
      </c>
      <c r="N117" s="65">
        <f>+N118*M117/100</f>
        <v>0</v>
      </c>
      <c r="P117" s="49" t="str">
        <f>IF(N117=H113,"OK","POPRAVI")</f>
        <v>OK</v>
      </c>
    </row>
    <row r="118" spans="2:16" x14ac:dyDescent="0.25">
      <c r="N118" s="60">
        <f>SUM(N6:N114)</f>
        <v>0</v>
      </c>
      <c r="O118" s="60">
        <f>+O116-H113</f>
        <v>0</v>
      </c>
      <c r="P118" s="66">
        <f>+N118-O118</f>
        <v>0</v>
      </c>
    </row>
    <row r="120" spans="2:16" ht="21" x14ac:dyDescent="0.35">
      <c r="C120" s="67" t="s">
        <v>111</v>
      </c>
    </row>
    <row r="122" spans="2:16" ht="15.75" x14ac:dyDescent="0.25">
      <c r="C122" s="97" t="s">
        <v>112</v>
      </c>
      <c r="D122" s="97"/>
      <c r="E122" s="97"/>
      <c r="F122" s="97"/>
      <c r="G122" s="97"/>
      <c r="H122" s="69"/>
      <c r="I122" s="70"/>
      <c r="J122" s="70"/>
      <c r="K122" s="70"/>
      <c r="L122" s="70"/>
      <c r="M122" s="70"/>
    </row>
    <row r="123" spans="2:16" ht="15.75" x14ac:dyDescent="0.25">
      <c r="C123" s="71"/>
      <c r="D123" s="71"/>
      <c r="E123" s="71"/>
      <c r="F123" s="71"/>
      <c r="G123" s="71"/>
      <c r="H123" s="69"/>
      <c r="I123" s="70"/>
      <c r="J123" s="70"/>
      <c r="K123" s="70"/>
      <c r="L123" s="70"/>
      <c r="M123" s="70"/>
    </row>
    <row r="124" spans="2:16" ht="15.75" x14ac:dyDescent="0.25">
      <c r="C124" s="98" t="s">
        <v>113</v>
      </c>
      <c r="D124" s="98"/>
      <c r="E124" s="98"/>
      <c r="F124" s="98"/>
      <c r="G124" s="98"/>
      <c r="H124" s="69"/>
      <c r="I124" s="70"/>
      <c r="J124" s="70"/>
      <c r="K124" s="70"/>
      <c r="L124" s="70"/>
      <c r="M124" s="70"/>
    </row>
    <row r="125" spans="2:16" ht="15.75" x14ac:dyDescent="0.25">
      <c r="C125" s="86" t="s">
        <v>114</v>
      </c>
      <c r="D125" s="86"/>
      <c r="E125" s="86"/>
      <c r="F125" s="86"/>
      <c r="G125" s="86"/>
      <c r="H125" s="69"/>
      <c r="I125" s="70"/>
      <c r="J125" s="70"/>
      <c r="K125" s="70"/>
      <c r="L125" s="70"/>
      <c r="M125" s="70"/>
    </row>
    <row r="126" spans="2:16" ht="15.75" x14ac:dyDescent="0.25">
      <c r="C126" s="86" t="s">
        <v>115</v>
      </c>
      <c r="D126" s="86"/>
      <c r="E126" s="86"/>
      <c r="F126" s="86"/>
      <c r="G126" s="86"/>
      <c r="H126" s="69"/>
      <c r="I126" s="70"/>
      <c r="J126" s="70"/>
      <c r="K126" s="70"/>
      <c r="L126" s="70"/>
      <c r="M126" s="70"/>
    </row>
    <row r="127" spans="2:16" ht="15.75" x14ac:dyDescent="0.25">
      <c r="C127" s="86" t="s">
        <v>116</v>
      </c>
      <c r="D127" s="86"/>
      <c r="E127" s="86"/>
      <c r="F127" s="86"/>
      <c r="G127" s="86"/>
      <c r="H127" s="69"/>
      <c r="I127" s="70"/>
      <c r="J127" s="70"/>
      <c r="K127" s="70"/>
      <c r="L127" s="70"/>
      <c r="M127" s="70"/>
    </row>
    <row r="128" spans="2:16" ht="15.75" x14ac:dyDescent="0.25">
      <c r="C128" s="97"/>
      <c r="D128" s="97"/>
      <c r="E128" s="97"/>
      <c r="F128" s="97"/>
      <c r="G128" s="97"/>
      <c r="H128" s="69"/>
      <c r="I128" s="70"/>
      <c r="J128" s="70"/>
      <c r="K128" s="70"/>
      <c r="L128" s="70"/>
      <c r="M128" s="70"/>
    </row>
    <row r="129" spans="3:13" ht="36.75" customHeight="1" x14ac:dyDescent="0.25">
      <c r="C129" s="98" t="s">
        <v>117</v>
      </c>
      <c r="D129" s="98"/>
      <c r="E129" s="98"/>
      <c r="F129" s="98"/>
      <c r="G129" s="98"/>
      <c r="H129" s="69"/>
      <c r="I129" s="70"/>
      <c r="J129" s="70"/>
      <c r="K129" s="70"/>
      <c r="L129" s="70"/>
      <c r="M129" s="70"/>
    </row>
    <row r="130" spans="3:13" ht="15.75" x14ac:dyDescent="0.25">
      <c r="C130" s="97"/>
      <c r="D130" s="97"/>
      <c r="E130" s="97"/>
      <c r="F130" s="97"/>
      <c r="G130" s="97"/>
      <c r="H130" s="69"/>
      <c r="I130" s="70"/>
      <c r="J130" s="70"/>
      <c r="K130" s="70"/>
      <c r="L130" s="70"/>
      <c r="M130" s="70"/>
    </row>
    <row r="131" spans="3:13" ht="30" customHeight="1" x14ac:dyDescent="0.25">
      <c r="C131" s="98" t="s">
        <v>118</v>
      </c>
      <c r="D131" s="98"/>
      <c r="E131" s="98"/>
      <c r="F131" s="98"/>
      <c r="G131" s="98"/>
      <c r="H131" s="69"/>
      <c r="I131" s="70"/>
      <c r="J131" s="70"/>
      <c r="K131" s="70"/>
      <c r="L131" s="70"/>
      <c r="M131" s="70"/>
    </row>
    <row r="132" spans="3:13" ht="15.75" x14ac:dyDescent="0.25">
      <c r="C132" s="98"/>
      <c r="D132" s="98"/>
      <c r="E132" s="98"/>
      <c r="F132" s="98"/>
      <c r="G132" s="98"/>
      <c r="H132" s="69"/>
      <c r="I132" s="70"/>
      <c r="J132" s="70"/>
      <c r="K132" s="70"/>
      <c r="L132" s="70"/>
      <c r="M132" s="70"/>
    </row>
    <row r="133" spans="3:13" ht="17.25" customHeight="1" x14ac:dyDescent="0.25">
      <c r="C133" s="101" t="s">
        <v>119</v>
      </c>
      <c r="D133" s="97"/>
      <c r="E133" s="97"/>
      <c r="F133" s="97"/>
      <c r="G133" s="97"/>
      <c r="H133" s="69"/>
      <c r="I133" s="70"/>
      <c r="J133" s="70"/>
      <c r="K133" s="70"/>
      <c r="L133" s="70"/>
      <c r="M133" s="70"/>
    </row>
    <row r="134" spans="3:13" ht="15.75" x14ac:dyDescent="0.25">
      <c r="C134" s="97"/>
      <c r="D134" s="97"/>
      <c r="E134" s="97"/>
      <c r="F134" s="97"/>
      <c r="G134" s="97"/>
      <c r="H134" s="69"/>
      <c r="I134" s="70"/>
      <c r="J134" s="70"/>
      <c r="K134" s="70"/>
      <c r="L134" s="70"/>
      <c r="M134" s="70"/>
    </row>
    <row r="135" spans="3:13" ht="47.25" customHeight="1" x14ac:dyDescent="0.25">
      <c r="C135" s="98" t="s">
        <v>120</v>
      </c>
      <c r="D135" s="98"/>
      <c r="E135" s="98"/>
      <c r="F135" s="98"/>
      <c r="G135" s="98"/>
      <c r="H135" s="69"/>
      <c r="I135" s="70"/>
      <c r="J135" s="70"/>
      <c r="K135" s="70"/>
      <c r="L135" s="70"/>
      <c r="M135" s="70"/>
    </row>
    <row r="136" spans="3:13" ht="13.5" customHeight="1" x14ac:dyDescent="0.25">
      <c r="C136" s="72"/>
      <c r="D136" s="72"/>
      <c r="E136" s="72"/>
      <c r="F136" s="72"/>
      <c r="G136" s="72"/>
      <c r="H136" s="69"/>
      <c r="I136" s="70"/>
      <c r="J136" s="70"/>
      <c r="K136" s="70"/>
      <c r="L136" s="70"/>
      <c r="M136" s="70"/>
    </row>
    <row r="137" spans="3:13" ht="39" customHeight="1" x14ac:dyDescent="0.25">
      <c r="C137" s="98" t="s">
        <v>121</v>
      </c>
      <c r="D137" s="102"/>
      <c r="E137" s="102"/>
      <c r="F137" s="102"/>
      <c r="G137" s="102"/>
      <c r="H137" s="69"/>
      <c r="I137" s="70"/>
      <c r="J137" s="70"/>
      <c r="K137" s="70"/>
      <c r="L137" s="70"/>
      <c r="M137" s="70"/>
    </row>
    <row r="138" spans="3:13" ht="13.5" customHeight="1" x14ac:dyDescent="0.25">
      <c r="C138" s="72"/>
      <c r="D138" s="73"/>
      <c r="E138" s="73"/>
      <c r="F138" s="73"/>
      <c r="G138" s="73"/>
      <c r="H138" s="69"/>
      <c r="I138" s="70"/>
      <c r="J138" s="70"/>
      <c r="K138" s="70"/>
      <c r="L138" s="70"/>
      <c r="M138" s="70"/>
    </row>
    <row r="139" spans="3:13" ht="75.75" customHeight="1" x14ac:dyDescent="0.25">
      <c r="C139" s="99" t="s">
        <v>122</v>
      </c>
      <c r="D139" s="100"/>
      <c r="E139" s="100"/>
      <c r="F139" s="100"/>
      <c r="G139" s="100"/>
      <c r="H139" s="69"/>
      <c r="I139" s="70"/>
      <c r="J139" s="70"/>
      <c r="K139" s="70"/>
      <c r="L139" s="70"/>
      <c r="M139" s="70"/>
    </row>
    <row r="140" spans="3:13" ht="13.5" customHeight="1" x14ac:dyDescent="0.25">
      <c r="C140" s="72"/>
      <c r="D140" s="73"/>
      <c r="E140" s="73"/>
      <c r="F140" s="73"/>
      <c r="G140" s="73"/>
      <c r="H140" s="69"/>
      <c r="I140" s="70"/>
      <c r="J140" s="70"/>
      <c r="K140" s="70"/>
      <c r="L140" s="70"/>
      <c r="M140" s="70"/>
    </row>
    <row r="141" spans="3:13" ht="33" customHeight="1" x14ac:dyDescent="0.25">
      <c r="C141" s="98" t="s">
        <v>123</v>
      </c>
      <c r="D141" s="98"/>
      <c r="E141" s="98"/>
      <c r="F141" s="98"/>
      <c r="G141" s="98"/>
      <c r="H141" s="69"/>
      <c r="I141" s="70"/>
      <c r="J141" s="70"/>
      <c r="K141" s="70"/>
      <c r="L141" s="70"/>
      <c r="M141" s="70"/>
    </row>
    <row r="142" spans="3:13" ht="12" customHeight="1" x14ac:dyDescent="0.25">
      <c r="C142" s="98"/>
      <c r="D142" s="98"/>
      <c r="E142" s="98"/>
      <c r="F142" s="98"/>
      <c r="G142" s="98"/>
      <c r="H142" s="69"/>
      <c r="I142" s="70"/>
      <c r="J142" s="70"/>
      <c r="K142" s="70"/>
      <c r="L142" s="70"/>
      <c r="M142" s="70"/>
    </row>
    <row r="143" spans="3:13" ht="34.5" customHeight="1" x14ac:dyDescent="0.25">
      <c r="C143" s="98" t="s">
        <v>124</v>
      </c>
      <c r="D143" s="98"/>
      <c r="E143" s="98"/>
      <c r="F143" s="98"/>
      <c r="G143" s="98"/>
      <c r="H143" s="69"/>
      <c r="I143" s="70"/>
      <c r="J143" s="70"/>
      <c r="K143" s="70"/>
      <c r="L143" s="70"/>
      <c r="M143" s="70"/>
    </row>
    <row r="144" spans="3:13" ht="11.25" customHeight="1" x14ac:dyDescent="0.25">
      <c r="C144" s="98"/>
      <c r="D144" s="98"/>
      <c r="E144" s="98"/>
      <c r="F144" s="98"/>
      <c r="G144" s="98"/>
      <c r="H144" s="69"/>
      <c r="I144" s="70"/>
      <c r="J144" s="70"/>
      <c r="K144" s="70"/>
      <c r="L144" s="70"/>
      <c r="M144" s="70"/>
    </row>
    <row r="145" spans="3:13" ht="17.25" customHeight="1" x14ac:dyDescent="0.25">
      <c r="C145" s="97" t="s">
        <v>125</v>
      </c>
      <c r="D145" s="97"/>
      <c r="E145" s="97"/>
      <c r="F145" s="97"/>
      <c r="G145" s="97"/>
      <c r="H145" s="69"/>
      <c r="I145" s="70"/>
      <c r="J145" s="70"/>
      <c r="K145" s="70"/>
      <c r="L145" s="70"/>
      <c r="M145" s="70"/>
    </row>
    <row r="146" spans="3:13" ht="13.5" customHeight="1" x14ac:dyDescent="0.25">
      <c r="C146" s="68"/>
      <c r="D146" s="68"/>
      <c r="E146" s="68"/>
      <c r="F146" s="68"/>
      <c r="G146" s="68"/>
      <c r="H146" s="69"/>
      <c r="I146" s="70"/>
      <c r="J146" s="70"/>
      <c r="K146" s="70"/>
      <c r="L146" s="70"/>
      <c r="M146" s="70"/>
    </row>
    <row r="147" spans="3:13" ht="36" customHeight="1" x14ac:dyDescent="0.25">
      <c r="C147" s="103" t="s">
        <v>126</v>
      </c>
      <c r="D147" s="103"/>
      <c r="E147" s="103"/>
      <c r="F147" s="103"/>
      <c r="G147" s="103"/>
      <c r="H147" s="69"/>
      <c r="I147" s="70"/>
      <c r="J147" s="70"/>
      <c r="K147" s="70"/>
      <c r="L147" s="70"/>
      <c r="M147" s="70"/>
    </row>
    <row r="148" spans="3:13" ht="11.25" customHeight="1" x14ac:dyDescent="0.25">
      <c r="C148" s="74"/>
      <c r="D148" s="74"/>
      <c r="E148" s="74"/>
      <c r="F148" s="74"/>
      <c r="G148" s="74"/>
      <c r="H148" s="69"/>
      <c r="I148" s="70"/>
      <c r="J148" s="70"/>
      <c r="K148" s="70"/>
      <c r="L148" s="70"/>
      <c r="M148" s="70"/>
    </row>
    <row r="149" spans="3:13" ht="34.5" customHeight="1" x14ac:dyDescent="0.25">
      <c r="C149" s="105" t="s">
        <v>127</v>
      </c>
      <c r="D149" s="105"/>
      <c r="E149" s="105"/>
      <c r="F149" s="105"/>
      <c r="G149" s="105"/>
      <c r="H149" s="69"/>
      <c r="I149" s="70"/>
      <c r="J149" s="70"/>
      <c r="K149" s="70"/>
      <c r="L149" s="70"/>
      <c r="M149" s="70"/>
    </row>
    <row r="150" spans="3:13" ht="9.75" customHeight="1" x14ac:dyDescent="0.25">
      <c r="C150" s="74"/>
      <c r="D150" s="74"/>
      <c r="E150" s="74"/>
      <c r="F150" s="74"/>
      <c r="G150" s="74"/>
      <c r="H150" s="69"/>
      <c r="I150" s="70"/>
      <c r="J150" s="70"/>
      <c r="K150" s="70"/>
      <c r="L150" s="70"/>
      <c r="M150" s="70"/>
    </row>
    <row r="151" spans="3:13" ht="66" customHeight="1" x14ac:dyDescent="0.25">
      <c r="C151" s="105" t="s">
        <v>128</v>
      </c>
      <c r="D151" s="105"/>
      <c r="E151" s="105"/>
      <c r="F151" s="105"/>
      <c r="G151" s="105"/>
      <c r="H151" s="69"/>
      <c r="I151" s="70"/>
      <c r="J151" s="70"/>
      <c r="K151" s="70"/>
      <c r="L151" s="70"/>
      <c r="M151" s="70"/>
    </row>
    <row r="152" spans="3:13" ht="10.5" customHeight="1" x14ac:dyDescent="0.25">
      <c r="C152" s="74"/>
      <c r="D152" s="74"/>
      <c r="E152" s="74"/>
      <c r="F152" s="74"/>
      <c r="G152" s="74"/>
      <c r="H152" s="69"/>
      <c r="I152" s="70"/>
      <c r="J152" s="70"/>
      <c r="K152" s="70"/>
      <c r="L152" s="70"/>
      <c r="M152" s="70"/>
    </row>
    <row r="153" spans="3:13" ht="47.25" customHeight="1" x14ac:dyDescent="0.25">
      <c r="C153" s="103" t="s">
        <v>129</v>
      </c>
      <c r="D153" s="103"/>
      <c r="E153" s="103"/>
      <c r="F153" s="103"/>
      <c r="G153" s="103"/>
      <c r="H153" s="69"/>
      <c r="I153" s="70"/>
      <c r="J153" s="70"/>
      <c r="K153" s="70"/>
      <c r="L153" s="70"/>
      <c r="M153" s="70"/>
    </row>
    <row r="154" spans="3:13" ht="9.75" customHeight="1" x14ac:dyDescent="0.25">
      <c r="C154" s="74"/>
      <c r="D154" s="74"/>
      <c r="E154" s="74"/>
      <c r="F154" s="74"/>
      <c r="G154" s="74"/>
      <c r="H154" s="69"/>
      <c r="I154" s="70"/>
      <c r="J154" s="70"/>
      <c r="K154" s="70"/>
      <c r="L154" s="70"/>
      <c r="M154" s="70"/>
    </row>
    <row r="155" spans="3:13" ht="27.75" customHeight="1" x14ac:dyDescent="0.25">
      <c r="C155" s="103" t="s">
        <v>130</v>
      </c>
      <c r="D155" s="103"/>
      <c r="E155" s="103"/>
      <c r="F155" s="103"/>
      <c r="G155" s="103"/>
      <c r="H155" s="69"/>
      <c r="I155" s="70"/>
      <c r="J155" s="70"/>
      <c r="K155" s="70"/>
      <c r="L155" s="70"/>
      <c r="M155" s="70"/>
    </row>
    <row r="156" spans="3:13" ht="12" customHeight="1" x14ac:dyDescent="0.25">
      <c r="C156" s="74"/>
      <c r="D156" s="74"/>
      <c r="E156" s="74"/>
      <c r="F156" s="74"/>
      <c r="G156" s="74"/>
      <c r="H156" s="69"/>
      <c r="I156" s="70"/>
      <c r="J156" s="70"/>
      <c r="K156" s="70"/>
      <c r="L156" s="70"/>
      <c r="M156" s="70"/>
    </row>
    <row r="157" spans="3:13" ht="31.5" customHeight="1" x14ac:dyDescent="0.25">
      <c r="C157" s="103" t="s">
        <v>131</v>
      </c>
      <c r="D157" s="103"/>
      <c r="E157" s="103"/>
      <c r="F157" s="103"/>
      <c r="G157" s="103"/>
      <c r="H157" s="69"/>
      <c r="I157" s="70"/>
      <c r="J157" s="70"/>
      <c r="K157" s="70"/>
      <c r="L157" s="70"/>
      <c r="M157" s="70"/>
    </row>
    <row r="158" spans="3:13" ht="9" customHeight="1" x14ac:dyDescent="0.25">
      <c r="C158" s="74"/>
      <c r="D158" s="74"/>
      <c r="E158" s="74"/>
      <c r="F158" s="74"/>
      <c r="G158" s="74"/>
      <c r="H158" s="69"/>
      <c r="I158" s="70"/>
      <c r="J158" s="70"/>
      <c r="K158" s="70"/>
      <c r="L158" s="70"/>
      <c r="M158" s="70"/>
    </row>
    <row r="159" spans="3:13" ht="91.5" customHeight="1" x14ac:dyDescent="0.25">
      <c r="C159" s="103" t="s">
        <v>132</v>
      </c>
      <c r="D159" s="104"/>
      <c r="E159" s="104"/>
      <c r="F159" s="104"/>
      <c r="G159" s="104"/>
      <c r="H159" s="75"/>
      <c r="I159" s="75"/>
      <c r="J159" s="75"/>
      <c r="K159" s="75"/>
      <c r="L159" s="75"/>
      <c r="M159" s="75"/>
    </row>
    <row r="160" spans="3:13" ht="9.75" customHeight="1" x14ac:dyDescent="0.25">
      <c r="C160" s="68"/>
      <c r="D160" s="68"/>
      <c r="E160" s="68"/>
      <c r="F160" s="68"/>
      <c r="G160" s="68"/>
      <c r="H160" s="69"/>
      <c r="I160" s="70"/>
      <c r="J160" s="70"/>
      <c r="K160" s="70"/>
      <c r="L160" s="70"/>
      <c r="M160" s="70"/>
    </row>
    <row r="161" spans="2:16" ht="19.5" customHeight="1" x14ac:dyDescent="0.25">
      <c r="C161" s="103" t="s">
        <v>133</v>
      </c>
      <c r="D161" s="103"/>
      <c r="E161" s="103"/>
      <c r="F161" s="103"/>
      <c r="G161" s="103"/>
      <c r="H161" s="69"/>
      <c r="I161" s="70"/>
      <c r="J161" s="70"/>
      <c r="K161" s="70"/>
      <c r="L161" s="70"/>
      <c r="M161" s="70"/>
    </row>
    <row r="162" spans="2:16" ht="10.5" customHeight="1" x14ac:dyDescent="0.25">
      <c r="C162" s="76"/>
      <c r="D162" s="76"/>
      <c r="E162" s="77"/>
      <c r="F162" s="78"/>
      <c r="G162" s="79"/>
      <c r="H162" s="69"/>
      <c r="I162" s="70"/>
      <c r="J162" s="70"/>
      <c r="K162" s="70"/>
      <c r="L162" s="70"/>
      <c r="M162" s="70"/>
    </row>
    <row r="163" spans="2:16" ht="34.5" customHeight="1" x14ac:dyDescent="0.25">
      <c r="C163" s="106" t="s">
        <v>134</v>
      </c>
      <c r="D163" s="107"/>
      <c r="E163" s="107"/>
      <c r="F163" s="107"/>
      <c r="G163" s="107"/>
      <c r="H163" s="69"/>
      <c r="I163" s="70"/>
      <c r="J163" s="70"/>
      <c r="K163" s="70"/>
      <c r="L163" s="70"/>
      <c r="M163" s="70"/>
    </row>
    <row r="164" spans="2:16" ht="9" customHeight="1" x14ac:dyDescent="0.25">
      <c r="C164" s="76"/>
      <c r="D164" s="76"/>
      <c r="E164" s="77"/>
      <c r="F164" s="78"/>
      <c r="G164" s="79"/>
      <c r="H164" s="69"/>
      <c r="I164" s="70"/>
      <c r="J164" s="70"/>
      <c r="K164" s="70"/>
      <c r="L164" s="70"/>
      <c r="M164" s="70"/>
    </row>
    <row r="165" spans="2:16" ht="36.75" customHeight="1" x14ac:dyDescent="0.25">
      <c r="C165" s="106" t="s">
        <v>135</v>
      </c>
      <c r="D165" s="107"/>
      <c r="E165" s="107"/>
      <c r="F165" s="107"/>
      <c r="G165" s="107"/>
      <c r="H165" s="69"/>
      <c r="I165" s="70"/>
      <c r="J165" s="70"/>
      <c r="K165" s="70"/>
      <c r="L165" s="70"/>
      <c r="M165" s="70"/>
    </row>
    <row r="166" spans="2:16" ht="8.25" customHeight="1" x14ac:dyDescent="0.25">
      <c r="C166" s="80"/>
      <c r="D166" s="81"/>
      <c r="E166" s="81"/>
      <c r="F166" s="81"/>
      <c r="G166" s="81"/>
      <c r="H166" s="69"/>
      <c r="I166" s="70"/>
      <c r="J166" s="70"/>
      <c r="K166" s="70"/>
      <c r="L166" s="70"/>
      <c r="M166" s="70"/>
    </row>
    <row r="167" spans="2:16" ht="17.25" customHeight="1" x14ac:dyDescent="0.25">
      <c r="C167" s="106" t="s">
        <v>136</v>
      </c>
      <c r="D167" s="107"/>
      <c r="E167" s="107"/>
      <c r="F167" s="107"/>
      <c r="G167" s="107"/>
      <c r="H167" s="69"/>
      <c r="I167" s="70"/>
      <c r="J167" s="70"/>
      <c r="K167" s="70"/>
      <c r="L167" s="70"/>
      <c r="M167" s="70"/>
    </row>
    <row r="168" spans="2:16" ht="8.25" customHeight="1" x14ac:dyDescent="0.25">
      <c r="C168" s="80"/>
      <c r="D168" s="81"/>
      <c r="E168" s="81"/>
      <c r="F168" s="81"/>
      <c r="G168" s="81"/>
      <c r="H168" s="69"/>
      <c r="I168" s="70"/>
      <c r="J168" s="70"/>
      <c r="K168" s="70"/>
      <c r="L168" s="70"/>
      <c r="M168" s="70"/>
    </row>
    <row r="169" spans="2:16" ht="31.5" customHeight="1" x14ac:dyDescent="0.25">
      <c r="C169" s="106" t="s">
        <v>137</v>
      </c>
      <c r="D169" s="107"/>
      <c r="E169" s="107"/>
      <c r="F169" s="107"/>
      <c r="G169" s="107"/>
      <c r="H169" s="69"/>
      <c r="I169" s="70"/>
      <c r="J169" s="70"/>
      <c r="K169" s="70"/>
      <c r="L169" s="70"/>
      <c r="M169" s="70"/>
    </row>
    <row r="170" spans="2:16" ht="15.75" x14ac:dyDescent="0.25">
      <c r="C170" s="76"/>
      <c r="D170" s="76"/>
      <c r="E170" s="77"/>
      <c r="F170" s="78"/>
      <c r="G170" s="79"/>
      <c r="H170" s="69"/>
      <c r="I170" s="70"/>
      <c r="J170" s="70"/>
      <c r="K170" s="70"/>
      <c r="L170" s="70"/>
      <c r="M170" s="70"/>
    </row>
    <row r="171" spans="2:16" s="2" customFormat="1" x14ac:dyDescent="0.25">
      <c r="B171"/>
      <c r="C171"/>
      <c r="D171"/>
      <c r="E171" s="82"/>
      <c r="F171" s="83"/>
      <c r="G171" s="84"/>
      <c r="I171"/>
      <c r="J171"/>
      <c r="K171"/>
      <c r="L171"/>
      <c r="M171"/>
      <c r="P171"/>
    </row>
    <row r="172" spans="2:16" s="2" customFormat="1" ht="15.75" x14ac:dyDescent="0.25">
      <c r="B172"/>
      <c r="C172" s="76" t="s">
        <v>138</v>
      </c>
      <c r="D172" s="76"/>
      <c r="E172" s="82"/>
      <c r="F172" s="83"/>
      <c r="G172" s="84"/>
      <c r="I172"/>
      <c r="J172"/>
      <c r="K172"/>
      <c r="L172"/>
      <c r="M172"/>
      <c r="P172"/>
    </row>
    <row r="173" spans="2:16" s="2" customFormat="1" x14ac:dyDescent="0.25">
      <c r="B173"/>
      <c r="C173"/>
      <c r="D173"/>
      <c r="E173" s="82"/>
      <c r="F173" s="83"/>
      <c r="G173" s="84"/>
      <c r="I173"/>
      <c r="J173"/>
      <c r="K173"/>
      <c r="L173"/>
      <c r="M173"/>
      <c r="P173"/>
    </row>
    <row r="174" spans="2:16" s="2" customFormat="1" ht="15.75" x14ac:dyDescent="0.25">
      <c r="B174"/>
      <c r="C174" s="76"/>
      <c r="D174" s="76"/>
      <c r="E174" s="82"/>
      <c r="F174" s="83"/>
      <c r="G174" s="84"/>
      <c r="I174"/>
      <c r="J174"/>
      <c r="K174"/>
      <c r="L174"/>
      <c r="M174"/>
      <c r="P174"/>
    </row>
    <row r="175" spans="2:16" s="2" customFormat="1" ht="15.75" x14ac:dyDescent="0.25">
      <c r="B175"/>
      <c r="C175" s="76" t="s">
        <v>139</v>
      </c>
      <c r="D175" s="76"/>
      <c r="E175" s="61"/>
      <c r="F175" s="62"/>
      <c r="G175" s="63"/>
      <c r="I175"/>
      <c r="J175"/>
      <c r="K175"/>
      <c r="L175"/>
      <c r="M175"/>
      <c r="P175"/>
    </row>
  </sheetData>
  <sheetProtection algorithmName="SHA-512" hashValue="mHdIM888zxJUMWtaKrajuw/WzIXSd/zxtNiOKRcATAf+5+9zfA5KKspzLip0wtwVt1vaS+6Oo09rryl0DsF2LA==" saltValue="GPoVlh2N4DEVblt+V/BXvg==" spinCount="100000" sheet="1" objects="1" scenarios="1"/>
  <protectedRanges>
    <protectedRange sqref="G108:G112 G76:G84 G6:G12 G89:G103 G17:G53 G58:G71" name="A"/>
  </protectedRanges>
  <mergeCells count="41">
    <mergeCell ref="C161:G161"/>
    <mergeCell ref="C163:G163"/>
    <mergeCell ref="C165:G165"/>
    <mergeCell ref="C167:G167"/>
    <mergeCell ref="C169:G169"/>
    <mergeCell ref="C159:G159"/>
    <mergeCell ref="C141:G141"/>
    <mergeCell ref="C142:G142"/>
    <mergeCell ref="C143:G143"/>
    <mergeCell ref="C144:G144"/>
    <mergeCell ref="C145:G145"/>
    <mergeCell ref="C147:G147"/>
    <mergeCell ref="C149:G149"/>
    <mergeCell ref="C151:G151"/>
    <mergeCell ref="C153:G153"/>
    <mergeCell ref="C155:G155"/>
    <mergeCell ref="C157:G157"/>
    <mergeCell ref="C139:G139"/>
    <mergeCell ref="C126:G126"/>
    <mergeCell ref="C127:G127"/>
    <mergeCell ref="C128:G128"/>
    <mergeCell ref="C129:G129"/>
    <mergeCell ref="C130:G130"/>
    <mergeCell ref="C131:G131"/>
    <mergeCell ref="C132:G132"/>
    <mergeCell ref="C133:G133"/>
    <mergeCell ref="C134:G134"/>
    <mergeCell ref="C135:G135"/>
    <mergeCell ref="C137:G137"/>
    <mergeCell ref="C125:G125"/>
    <mergeCell ref="C2:D2"/>
    <mergeCell ref="E2:G2"/>
    <mergeCell ref="E13:G13"/>
    <mergeCell ref="E54:G54"/>
    <mergeCell ref="E72:G72"/>
    <mergeCell ref="E85:G85"/>
    <mergeCell ref="E104:G104"/>
    <mergeCell ref="E114:G114"/>
    <mergeCell ref="C116:G116"/>
    <mergeCell ref="C122:G122"/>
    <mergeCell ref="C124:G124"/>
  </mergeCells>
  <pageMargins left="0.25" right="0.25" top="0.75" bottom="0.75" header="0.3" footer="0.3"/>
  <pageSetup paperSize="9" scale="6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15745-7D51-4394-9760-167D209D9B52}">
  <sheetPr>
    <pageSetUpPr fitToPage="1"/>
  </sheetPr>
  <dimension ref="B2:P175"/>
  <sheetViews>
    <sheetView zoomScale="120" zoomScaleNormal="120" workbookViewId="0">
      <pane ySplit="3" topLeftCell="A4" activePane="bottomLeft" state="frozen"/>
      <selection pane="bottomLeft" activeCell="J8" sqref="J8"/>
    </sheetView>
  </sheetViews>
  <sheetFormatPr defaultRowHeight="15" x14ac:dyDescent="0.25"/>
  <cols>
    <col min="1" max="1" width="6.42578125" customWidth="1"/>
    <col min="2" max="2" width="5" customWidth="1"/>
    <col min="3" max="3" width="11.140625" customWidth="1"/>
    <col min="4" max="4" width="77" customWidth="1"/>
    <col min="5" max="5" width="9" style="61" bestFit="1" customWidth="1"/>
    <col min="6" max="6" width="13.85546875" style="62" customWidth="1"/>
    <col min="7" max="7" width="15.85546875" style="63" customWidth="1"/>
    <col min="8" max="8" width="19.42578125" style="2" customWidth="1"/>
    <col min="12" max="12" width="9.140625" customWidth="1"/>
    <col min="13" max="13" width="11.140625" hidden="1" customWidth="1"/>
    <col min="14" max="15" width="13" style="2" hidden="1" customWidth="1"/>
    <col min="16" max="16" width="24.5703125" hidden="1" customWidth="1"/>
    <col min="17" max="17" width="9.140625" customWidth="1"/>
  </cols>
  <sheetData>
    <row r="2" spans="2:15" ht="43.5" customHeight="1" x14ac:dyDescent="0.35">
      <c r="C2" s="108" t="s">
        <v>142</v>
      </c>
      <c r="D2" s="109"/>
      <c r="E2" s="89" t="str">
        <f>+C116</f>
        <v>Skupaj znesek (brez DDV):</v>
      </c>
      <c r="F2" s="90"/>
      <c r="G2" s="90"/>
      <c r="H2" s="1">
        <f>+H116</f>
        <v>0</v>
      </c>
    </row>
    <row r="3" spans="2:15" ht="15.75" x14ac:dyDescent="0.25">
      <c r="C3" s="3"/>
      <c r="D3" s="3"/>
      <c r="E3" s="4"/>
      <c r="F3" s="5"/>
      <c r="G3" s="5"/>
      <c r="H3" s="6"/>
    </row>
    <row r="4" spans="2:15" x14ac:dyDescent="0.25">
      <c r="C4" s="7" t="s">
        <v>0</v>
      </c>
      <c r="D4" s="8"/>
      <c r="E4" s="9"/>
      <c r="F4" s="10"/>
      <c r="G4" s="11"/>
      <c r="H4" s="12"/>
    </row>
    <row r="5" spans="2:15" x14ac:dyDescent="0.25">
      <c r="C5" s="13" t="s">
        <v>1</v>
      </c>
      <c r="D5" s="14" t="s">
        <v>2</v>
      </c>
      <c r="E5" s="15" t="s">
        <v>3</v>
      </c>
      <c r="F5" s="15" t="s">
        <v>4</v>
      </c>
      <c r="G5" s="15" t="s">
        <v>5</v>
      </c>
      <c r="H5" s="15" t="s">
        <v>6</v>
      </c>
    </row>
    <row r="6" spans="2:15" x14ac:dyDescent="0.25">
      <c r="B6" s="16">
        <v>1</v>
      </c>
      <c r="C6" s="17">
        <v>103644</v>
      </c>
      <c r="D6" s="18" t="s">
        <v>7</v>
      </c>
      <c r="E6" s="19" t="s">
        <v>8</v>
      </c>
      <c r="F6" s="20">
        <v>17</v>
      </c>
      <c r="G6" s="21"/>
      <c r="H6" s="22">
        <f>+F6*G6</f>
        <v>0</v>
      </c>
      <c r="N6" s="2">
        <f>+F6*G6</f>
        <v>0</v>
      </c>
      <c r="O6" s="2" t="str">
        <f t="shared" ref="O6:O12" si="0">IF(N6=H6,"OK","POPRAVI")</f>
        <v>OK</v>
      </c>
    </row>
    <row r="7" spans="2:15" x14ac:dyDescent="0.25">
      <c r="B7" s="16">
        <v>2</v>
      </c>
      <c r="C7" s="23">
        <v>103645</v>
      </c>
      <c r="D7" s="18" t="s">
        <v>9</v>
      </c>
      <c r="E7" s="19" t="s">
        <v>8</v>
      </c>
      <c r="F7" s="20">
        <v>50</v>
      </c>
      <c r="G7" s="21"/>
      <c r="H7" s="22">
        <f t="shared" ref="H7:H12" si="1">+F7*G7</f>
        <v>0</v>
      </c>
      <c r="N7" s="2">
        <f t="shared" ref="N7:N70" si="2">+F7*G7</f>
        <v>0</v>
      </c>
      <c r="O7" s="2" t="str">
        <f t="shared" si="0"/>
        <v>OK</v>
      </c>
    </row>
    <row r="8" spans="2:15" ht="75" x14ac:dyDescent="0.25">
      <c r="B8" s="16">
        <v>3</v>
      </c>
      <c r="C8" s="23">
        <v>105341</v>
      </c>
      <c r="D8" s="18" t="s">
        <v>10</v>
      </c>
      <c r="E8" s="19" t="s">
        <v>11</v>
      </c>
      <c r="F8" s="20">
        <v>1380</v>
      </c>
      <c r="G8" s="21"/>
      <c r="H8" s="22">
        <f t="shared" si="1"/>
        <v>0</v>
      </c>
      <c r="N8" s="2">
        <f t="shared" si="2"/>
        <v>0</v>
      </c>
      <c r="O8" s="2" t="str">
        <f t="shared" si="0"/>
        <v>OK</v>
      </c>
    </row>
    <row r="9" spans="2:15" ht="63" customHeight="1" x14ac:dyDescent="0.25">
      <c r="B9" s="16">
        <v>4</v>
      </c>
      <c r="C9" s="23">
        <v>105351</v>
      </c>
      <c r="D9" s="18" t="s">
        <v>12</v>
      </c>
      <c r="E9" s="19" t="s">
        <v>13</v>
      </c>
      <c r="F9" s="20">
        <v>5</v>
      </c>
      <c r="G9" s="21"/>
      <c r="H9" s="22">
        <f t="shared" si="1"/>
        <v>0</v>
      </c>
      <c r="N9" s="2">
        <f t="shared" si="2"/>
        <v>0</v>
      </c>
      <c r="O9" s="2" t="str">
        <f t="shared" si="0"/>
        <v>OK</v>
      </c>
    </row>
    <row r="10" spans="2:15" ht="45" x14ac:dyDescent="0.25">
      <c r="B10" s="16">
        <v>5</v>
      </c>
      <c r="C10" s="23">
        <v>105352</v>
      </c>
      <c r="D10" s="18" t="s">
        <v>14</v>
      </c>
      <c r="E10" s="19" t="s">
        <v>15</v>
      </c>
      <c r="F10" s="20">
        <v>410</v>
      </c>
      <c r="G10" s="21"/>
      <c r="H10" s="22">
        <f t="shared" si="1"/>
        <v>0</v>
      </c>
      <c r="N10" s="2">
        <f t="shared" si="2"/>
        <v>0</v>
      </c>
      <c r="O10" s="2" t="str">
        <f t="shared" si="0"/>
        <v>OK</v>
      </c>
    </row>
    <row r="11" spans="2:15" ht="45" x14ac:dyDescent="0.25">
      <c r="B11" s="16">
        <v>6</v>
      </c>
      <c r="C11" s="23">
        <v>105365</v>
      </c>
      <c r="D11" s="18" t="s">
        <v>16</v>
      </c>
      <c r="E11" s="19" t="s">
        <v>17</v>
      </c>
      <c r="F11" s="20">
        <v>310</v>
      </c>
      <c r="G11" s="21"/>
      <c r="H11" s="22">
        <f t="shared" si="1"/>
        <v>0</v>
      </c>
      <c r="N11" s="2">
        <f t="shared" si="2"/>
        <v>0</v>
      </c>
      <c r="O11" s="2" t="str">
        <f t="shared" si="0"/>
        <v>OK</v>
      </c>
    </row>
    <row r="12" spans="2:15" ht="45" x14ac:dyDescent="0.25">
      <c r="B12" s="16">
        <v>7</v>
      </c>
      <c r="C12" s="23">
        <v>105366</v>
      </c>
      <c r="D12" s="18" t="s">
        <v>18</v>
      </c>
      <c r="E12" s="19" t="s">
        <v>17</v>
      </c>
      <c r="F12" s="20">
        <v>170</v>
      </c>
      <c r="G12" s="21"/>
      <c r="H12" s="22">
        <f t="shared" si="1"/>
        <v>0</v>
      </c>
      <c r="N12" s="2">
        <f t="shared" si="2"/>
        <v>0</v>
      </c>
      <c r="O12" s="2" t="str">
        <f t="shared" si="0"/>
        <v>OK</v>
      </c>
    </row>
    <row r="13" spans="2:15" x14ac:dyDescent="0.25">
      <c r="B13" s="24">
        <f>COUNT(B6:B12)</f>
        <v>7</v>
      </c>
      <c r="C13" s="25"/>
      <c r="D13" s="26"/>
      <c r="E13" s="91" t="str">
        <f>"SKUPAJ "&amp;C4&amp;":"</f>
        <v>SKUPAJ A - PRIPRAVLJALNA DELA:</v>
      </c>
      <c r="F13" s="92"/>
      <c r="G13" s="92"/>
      <c r="H13" s="27">
        <f>SUM(H6:H12)</f>
        <v>0</v>
      </c>
      <c r="N13" s="2">
        <f t="shared" si="2"/>
        <v>0</v>
      </c>
      <c r="O13" s="2">
        <f>+H13</f>
        <v>0</v>
      </c>
    </row>
    <row r="14" spans="2:15" x14ac:dyDescent="0.25">
      <c r="C14" s="25"/>
      <c r="D14" s="26"/>
      <c r="E14" s="28"/>
      <c r="F14" s="29"/>
      <c r="G14" s="30"/>
      <c r="N14" s="2">
        <f t="shared" si="2"/>
        <v>0</v>
      </c>
    </row>
    <row r="15" spans="2:15" x14ac:dyDescent="0.25">
      <c r="C15" s="7" t="s">
        <v>19</v>
      </c>
      <c r="D15" s="31"/>
      <c r="E15" s="31"/>
      <c r="F15" s="31"/>
      <c r="G15" s="32"/>
      <c r="H15" s="12"/>
      <c r="N15" s="2">
        <f t="shared" si="2"/>
        <v>0</v>
      </c>
    </row>
    <row r="16" spans="2:15" x14ac:dyDescent="0.25">
      <c r="C16" s="13" t="s">
        <v>1</v>
      </c>
      <c r="D16" s="14" t="s">
        <v>2</v>
      </c>
      <c r="E16" s="15" t="s">
        <v>3</v>
      </c>
      <c r="F16" s="15" t="s">
        <v>4</v>
      </c>
      <c r="G16" s="15" t="s">
        <v>5</v>
      </c>
      <c r="H16" s="15" t="s">
        <v>6</v>
      </c>
    </row>
    <row r="17" spans="2:15" ht="36" customHeight="1" x14ac:dyDescent="0.25">
      <c r="B17" s="33">
        <f>+B12+1</f>
        <v>8</v>
      </c>
      <c r="C17" s="34">
        <v>103550</v>
      </c>
      <c r="D17" s="35" t="s">
        <v>20</v>
      </c>
      <c r="E17" s="36" t="s">
        <v>17</v>
      </c>
      <c r="F17" s="37">
        <v>8930</v>
      </c>
      <c r="G17" s="38"/>
      <c r="H17" s="39">
        <f t="shared" ref="H17:H53" si="3">+F17*G17</f>
        <v>0</v>
      </c>
      <c r="J17" s="40"/>
      <c r="N17" s="2">
        <f t="shared" si="2"/>
        <v>0</v>
      </c>
      <c r="O17" s="2" t="str">
        <f t="shared" ref="O17:O53" si="4">IF(N17=H17,"OK","POPRAVI")</f>
        <v>OK</v>
      </c>
    </row>
    <row r="18" spans="2:15" ht="45" x14ac:dyDescent="0.25">
      <c r="B18" s="33">
        <f>+B17+1</f>
        <v>9</v>
      </c>
      <c r="C18" s="23">
        <v>103553</v>
      </c>
      <c r="D18" s="18" t="s">
        <v>21</v>
      </c>
      <c r="E18" s="19" t="s">
        <v>17</v>
      </c>
      <c r="F18" s="37">
        <v>15730</v>
      </c>
      <c r="G18" s="38"/>
      <c r="H18" s="22">
        <f t="shared" si="3"/>
        <v>0</v>
      </c>
      <c r="J18" s="40"/>
      <c r="N18" s="2">
        <f t="shared" si="2"/>
        <v>0</v>
      </c>
      <c r="O18" s="2" t="str">
        <f t="shared" si="4"/>
        <v>OK</v>
      </c>
    </row>
    <row r="19" spans="2:15" ht="30" x14ac:dyDescent="0.25">
      <c r="B19" s="33">
        <f t="shared" ref="B19:B48" si="5">+B18+1</f>
        <v>10</v>
      </c>
      <c r="C19" s="23">
        <v>103554</v>
      </c>
      <c r="D19" s="18" t="s">
        <v>22</v>
      </c>
      <c r="E19" s="19" t="s">
        <v>23</v>
      </c>
      <c r="F19" s="37">
        <v>3880</v>
      </c>
      <c r="G19" s="38"/>
      <c r="H19" s="22">
        <f t="shared" si="3"/>
        <v>0</v>
      </c>
      <c r="J19" s="40"/>
      <c r="N19" s="2">
        <f t="shared" si="2"/>
        <v>0</v>
      </c>
      <c r="O19" s="2" t="str">
        <f t="shared" si="4"/>
        <v>OK</v>
      </c>
    </row>
    <row r="20" spans="2:15" ht="79.5" customHeight="1" x14ac:dyDescent="0.25">
      <c r="B20" s="33">
        <f t="shared" si="5"/>
        <v>11</v>
      </c>
      <c r="C20" s="23">
        <v>103615</v>
      </c>
      <c r="D20" s="18" t="s">
        <v>24</v>
      </c>
      <c r="E20" s="19" t="s">
        <v>17</v>
      </c>
      <c r="F20" s="37">
        <v>310</v>
      </c>
      <c r="G20" s="38"/>
      <c r="H20" s="22">
        <f t="shared" si="3"/>
        <v>0</v>
      </c>
      <c r="J20" s="40"/>
      <c r="N20" s="2">
        <f t="shared" si="2"/>
        <v>0</v>
      </c>
      <c r="O20" s="2" t="str">
        <f t="shared" si="4"/>
        <v>OK</v>
      </c>
    </row>
    <row r="21" spans="2:15" x14ac:dyDescent="0.25">
      <c r="B21" s="33">
        <f t="shared" si="5"/>
        <v>12</v>
      </c>
      <c r="C21" s="23">
        <v>103646</v>
      </c>
      <c r="D21" s="18" t="s">
        <v>25</v>
      </c>
      <c r="E21" s="19" t="s">
        <v>15</v>
      </c>
      <c r="F21" s="37">
        <v>19310</v>
      </c>
      <c r="G21" s="38"/>
      <c r="H21" s="22">
        <f t="shared" si="3"/>
        <v>0</v>
      </c>
      <c r="J21" s="40"/>
      <c r="N21" s="2">
        <f t="shared" si="2"/>
        <v>0</v>
      </c>
      <c r="O21" s="2" t="str">
        <f t="shared" si="4"/>
        <v>OK</v>
      </c>
    </row>
    <row r="22" spans="2:15" x14ac:dyDescent="0.25">
      <c r="B22" s="33">
        <f t="shared" si="5"/>
        <v>13</v>
      </c>
      <c r="C22" s="23">
        <v>103648</v>
      </c>
      <c r="D22" s="18" t="s">
        <v>26</v>
      </c>
      <c r="E22" s="19" t="s">
        <v>27</v>
      </c>
      <c r="F22" s="37">
        <v>17820</v>
      </c>
      <c r="G22" s="38"/>
      <c r="H22" s="22">
        <f t="shared" si="3"/>
        <v>0</v>
      </c>
      <c r="J22" s="40"/>
      <c r="N22" s="2">
        <f t="shared" si="2"/>
        <v>0</v>
      </c>
      <c r="O22" s="2" t="str">
        <f t="shared" si="4"/>
        <v>OK</v>
      </c>
    </row>
    <row r="23" spans="2:15" ht="165" x14ac:dyDescent="0.25">
      <c r="B23" s="33">
        <f t="shared" si="5"/>
        <v>14</v>
      </c>
      <c r="C23" s="23">
        <v>104834</v>
      </c>
      <c r="D23" s="18" t="s">
        <v>28</v>
      </c>
      <c r="E23" s="19" t="s">
        <v>23</v>
      </c>
      <c r="F23" s="37">
        <v>70</v>
      </c>
      <c r="G23" s="38"/>
      <c r="H23" s="22">
        <f t="shared" si="3"/>
        <v>0</v>
      </c>
      <c r="J23" s="40"/>
      <c r="N23" s="2">
        <f t="shared" si="2"/>
        <v>0</v>
      </c>
      <c r="O23" s="2" t="str">
        <f t="shared" si="4"/>
        <v>OK</v>
      </c>
    </row>
    <row r="24" spans="2:15" ht="60" x14ac:dyDescent="0.25">
      <c r="B24" s="33">
        <f t="shared" si="5"/>
        <v>15</v>
      </c>
      <c r="C24" s="23">
        <v>104846</v>
      </c>
      <c r="D24" s="18" t="s">
        <v>29</v>
      </c>
      <c r="E24" s="19" t="s">
        <v>17</v>
      </c>
      <c r="F24" s="37">
        <v>200</v>
      </c>
      <c r="G24" s="38"/>
      <c r="H24" s="22">
        <f t="shared" si="3"/>
        <v>0</v>
      </c>
      <c r="J24" s="40"/>
      <c r="N24" s="2">
        <f t="shared" si="2"/>
        <v>0</v>
      </c>
      <c r="O24" s="2" t="str">
        <f t="shared" si="4"/>
        <v>OK</v>
      </c>
    </row>
    <row r="25" spans="2:15" ht="30" x14ac:dyDescent="0.25">
      <c r="B25" s="33">
        <f t="shared" si="5"/>
        <v>16</v>
      </c>
      <c r="C25" s="23">
        <v>104848</v>
      </c>
      <c r="D25" s="18" t="s">
        <v>30</v>
      </c>
      <c r="E25" s="19" t="s">
        <v>27</v>
      </c>
      <c r="F25" s="37">
        <v>1330</v>
      </c>
      <c r="G25" s="38"/>
      <c r="H25" s="22">
        <f t="shared" si="3"/>
        <v>0</v>
      </c>
      <c r="J25" s="40"/>
      <c r="N25" s="2">
        <f t="shared" si="2"/>
        <v>0</v>
      </c>
      <c r="O25" s="2" t="str">
        <f t="shared" si="4"/>
        <v>OK</v>
      </c>
    </row>
    <row r="26" spans="2:15" ht="30" x14ac:dyDescent="0.25">
      <c r="B26" s="33">
        <f t="shared" si="5"/>
        <v>17</v>
      </c>
      <c r="C26" s="23">
        <v>105318</v>
      </c>
      <c r="D26" s="18" t="s">
        <v>31</v>
      </c>
      <c r="E26" s="19" t="s">
        <v>17</v>
      </c>
      <c r="F26" s="37">
        <v>3400</v>
      </c>
      <c r="G26" s="38"/>
      <c r="H26" s="22">
        <f t="shared" si="3"/>
        <v>0</v>
      </c>
      <c r="J26" s="40"/>
      <c r="N26" s="2">
        <f t="shared" si="2"/>
        <v>0</v>
      </c>
      <c r="O26" s="2" t="str">
        <f t="shared" si="4"/>
        <v>OK</v>
      </c>
    </row>
    <row r="27" spans="2:15" ht="36" customHeight="1" x14ac:dyDescent="0.25">
      <c r="B27" s="33">
        <f t="shared" si="5"/>
        <v>18</v>
      </c>
      <c r="C27" s="23">
        <v>105319</v>
      </c>
      <c r="D27" s="18" t="s">
        <v>32</v>
      </c>
      <c r="E27" s="19" t="s">
        <v>17</v>
      </c>
      <c r="F27" s="37">
        <v>3060</v>
      </c>
      <c r="G27" s="38"/>
      <c r="H27" s="22">
        <f t="shared" si="3"/>
        <v>0</v>
      </c>
      <c r="J27" s="40"/>
      <c r="N27" s="2">
        <f t="shared" si="2"/>
        <v>0</v>
      </c>
      <c r="O27" s="2" t="str">
        <f t="shared" si="4"/>
        <v>OK</v>
      </c>
    </row>
    <row r="28" spans="2:15" ht="45" x14ac:dyDescent="0.25">
      <c r="B28" s="33">
        <f t="shared" si="5"/>
        <v>19</v>
      </c>
      <c r="C28" s="23">
        <v>105320</v>
      </c>
      <c r="D28" s="18" t="s">
        <v>33</v>
      </c>
      <c r="E28" s="19" t="s">
        <v>17</v>
      </c>
      <c r="F28" s="37">
        <v>13880</v>
      </c>
      <c r="G28" s="38"/>
      <c r="H28" s="22">
        <f t="shared" si="3"/>
        <v>0</v>
      </c>
      <c r="J28" s="40"/>
      <c r="N28" s="2">
        <f t="shared" si="2"/>
        <v>0</v>
      </c>
      <c r="O28" s="2" t="str">
        <f t="shared" si="4"/>
        <v>OK</v>
      </c>
    </row>
    <row r="29" spans="2:15" ht="45" x14ac:dyDescent="0.25">
      <c r="B29" s="33">
        <f t="shared" si="5"/>
        <v>20</v>
      </c>
      <c r="C29" s="23">
        <v>105322</v>
      </c>
      <c r="D29" s="18" t="s">
        <v>34</v>
      </c>
      <c r="E29" s="19" t="s">
        <v>17</v>
      </c>
      <c r="F29" s="37">
        <v>410</v>
      </c>
      <c r="G29" s="38"/>
      <c r="H29" s="22">
        <f t="shared" si="3"/>
        <v>0</v>
      </c>
      <c r="J29" s="40"/>
      <c r="N29" s="2">
        <f t="shared" si="2"/>
        <v>0</v>
      </c>
      <c r="O29" s="2" t="str">
        <f t="shared" si="4"/>
        <v>OK</v>
      </c>
    </row>
    <row r="30" spans="2:15" ht="30" x14ac:dyDescent="0.25">
      <c r="B30" s="33">
        <f t="shared" si="5"/>
        <v>21</v>
      </c>
      <c r="C30" s="23">
        <v>105323</v>
      </c>
      <c r="D30" s="18" t="s">
        <v>35</v>
      </c>
      <c r="E30" s="19" t="s">
        <v>8</v>
      </c>
      <c r="F30" s="37">
        <v>70</v>
      </c>
      <c r="G30" s="38"/>
      <c r="H30" s="22">
        <f t="shared" si="3"/>
        <v>0</v>
      </c>
      <c r="J30" s="40"/>
      <c r="N30" s="2">
        <f t="shared" si="2"/>
        <v>0</v>
      </c>
      <c r="O30" s="2" t="str">
        <f t="shared" si="4"/>
        <v>OK</v>
      </c>
    </row>
    <row r="31" spans="2:15" ht="45" x14ac:dyDescent="0.25">
      <c r="B31" s="33">
        <f t="shared" si="5"/>
        <v>22</v>
      </c>
      <c r="C31" s="23">
        <v>105324</v>
      </c>
      <c r="D31" s="18" t="s">
        <v>36</v>
      </c>
      <c r="E31" s="19" t="s">
        <v>23</v>
      </c>
      <c r="F31" s="37">
        <v>190</v>
      </c>
      <c r="G31" s="38"/>
      <c r="H31" s="22">
        <f t="shared" si="3"/>
        <v>0</v>
      </c>
      <c r="J31" s="40"/>
      <c r="N31" s="2">
        <f t="shared" si="2"/>
        <v>0</v>
      </c>
      <c r="O31" s="2" t="str">
        <f t="shared" si="4"/>
        <v>OK</v>
      </c>
    </row>
    <row r="32" spans="2:15" ht="150" x14ac:dyDescent="0.25">
      <c r="B32" s="33">
        <f t="shared" si="5"/>
        <v>23</v>
      </c>
      <c r="C32" s="23">
        <v>105329</v>
      </c>
      <c r="D32" s="18" t="s">
        <v>37</v>
      </c>
      <c r="E32" s="19" t="s">
        <v>23</v>
      </c>
      <c r="F32" s="37">
        <v>1700</v>
      </c>
      <c r="G32" s="38"/>
      <c r="H32" s="22">
        <f t="shared" si="3"/>
        <v>0</v>
      </c>
      <c r="J32" s="40"/>
      <c r="N32" s="2">
        <f t="shared" si="2"/>
        <v>0</v>
      </c>
      <c r="O32" s="2" t="str">
        <f t="shared" si="4"/>
        <v>OK</v>
      </c>
    </row>
    <row r="33" spans="2:15" ht="135" x14ac:dyDescent="0.25">
      <c r="B33" s="33">
        <f t="shared" si="5"/>
        <v>24</v>
      </c>
      <c r="C33" s="23">
        <v>105333</v>
      </c>
      <c r="D33" s="18" t="s">
        <v>38</v>
      </c>
      <c r="E33" s="19" t="s">
        <v>23</v>
      </c>
      <c r="F33" s="37">
        <v>35</v>
      </c>
      <c r="G33" s="38"/>
      <c r="H33" s="22">
        <f t="shared" si="3"/>
        <v>0</v>
      </c>
      <c r="J33" s="40"/>
      <c r="N33" s="2">
        <f t="shared" si="2"/>
        <v>0</v>
      </c>
      <c r="O33" s="2" t="str">
        <f t="shared" si="4"/>
        <v>OK</v>
      </c>
    </row>
    <row r="34" spans="2:15" ht="135" x14ac:dyDescent="0.25">
      <c r="B34" s="33">
        <f t="shared" si="5"/>
        <v>25</v>
      </c>
      <c r="C34" s="23">
        <v>105334</v>
      </c>
      <c r="D34" s="18" t="s">
        <v>39</v>
      </c>
      <c r="E34" s="19" t="s">
        <v>23</v>
      </c>
      <c r="F34" s="37">
        <v>18</v>
      </c>
      <c r="G34" s="38"/>
      <c r="H34" s="22">
        <f t="shared" si="3"/>
        <v>0</v>
      </c>
      <c r="J34" s="40"/>
      <c r="N34" s="2">
        <f t="shared" si="2"/>
        <v>0</v>
      </c>
      <c r="O34" s="2" t="str">
        <f t="shared" si="4"/>
        <v>OK</v>
      </c>
    </row>
    <row r="35" spans="2:15" ht="45" x14ac:dyDescent="0.25">
      <c r="B35" s="33">
        <f t="shared" si="5"/>
        <v>26</v>
      </c>
      <c r="C35" s="23">
        <v>105335</v>
      </c>
      <c r="D35" s="18" t="s">
        <v>40</v>
      </c>
      <c r="E35" s="19" t="s">
        <v>23</v>
      </c>
      <c r="F35" s="37">
        <v>115</v>
      </c>
      <c r="G35" s="38"/>
      <c r="H35" s="22">
        <f t="shared" si="3"/>
        <v>0</v>
      </c>
      <c r="J35" s="40"/>
      <c r="N35" s="2">
        <f t="shared" si="2"/>
        <v>0</v>
      </c>
      <c r="O35" s="2" t="str">
        <f t="shared" si="4"/>
        <v>OK</v>
      </c>
    </row>
    <row r="36" spans="2:15" ht="60" x14ac:dyDescent="0.25">
      <c r="B36" s="33">
        <f t="shared" si="5"/>
        <v>27</v>
      </c>
      <c r="C36" s="23">
        <v>105342</v>
      </c>
      <c r="D36" s="18" t="s">
        <v>41</v>
      </c>
      <c r="E36" s="19" t="s">
        <v>15</v>
      </c>
      <c r="F36" s="37">
        <v>3260</v>
      </c>
      <c r="G36" s="38"/>
      <c r="H36" s="22">
        <f t="shared" si="3"/>
        <v>0</v>
      </c>
      <c r="J36" s="40"/>
      <c r="N36" s="2">
        <f t="shared" si="2"/>
        <v>0</v>
      </c>
      <c r="O36" s="2" t="str">
        <f t="shared" si="4"/>
        <v>OK</v>
      </c>
    </row>
    <row r="37" spans="2:15" ht="45" x14ac:dyDescent="0.25">
      <c r="B37" s="33">
        <f t="shared" si="5"/>
        <v>28</v>
      </c>
      <c r="C37" s="23">
        <v>105345</v>
      </c>
      <c r="D37" s="18" t="s">
        <v>42</v>
      </c>
      <c r="E37" s="19" t="s">
        <v>27</v>
      </c>
      <c r="F37" s="37">
        <v>19180</v>
      </c>
      <c r="G37" s="38"/>
      <c r="H37" s="22">
        <f t="shared" si="3"/>
        <v>0</v>
      </c>
      <c r="J37" s="40"/>
      <c r="N37" s="2">
        <f t="shared" si="2"/>
        <v>0</v>
      </c>
      <c r="O37" s="2" t="str">
        <f t="shared" si="4"/>
        <v>OK</v>
      </c>
    </row>
    <row r="38" spans="2:15" ht="30" x14ac:dyDescent="0.25">
      <c r="B38" s="33">
        <f t="shared" si="5"/>
        <v>29</v>
      </c>
      <c r="C38" s="23">
        <v>105346</v>
      </c>
      <c r="D38" s="18" t="s">
        <v>43</v>
      </c>
      <c r="E38" s="19" t="s">
        <v>27</v>
      </c>
      <c r="F38" s="37">
        <v>14970</v>
      </c>
      <c r="G38" s="38"/>
      <c r="H38" s="22">
        <f t="shared" si="3"/>
        <v>0</v>
      </c>
      <c r="J38" s="40"/>
      <c r="N38" s="2">
        <f t="shared" si="2"/>
        <v>0</v>
      </c>
      <c r="O38" s="2" t="str">
        <f t="shared" si="4"/>
        <v>OK</v>
      </c>
    </row>
    <row r="39" spans="2:15" ht="45" x14ac:dyDescent="0.25">
      <c r="B39" s="33">
        <f t="shared" si="5"/>
        <v>30</v>
      </c>
      <c r="C39" s="23">
        <v>105347</v>
      </c>
      <c r="D39" s="18" t="s">
        <v>44</v>
      </c>
      <c r="E39" s="19" t="s">
        <v>27</v>
      </c>
      <c r="F39" s="37">
        <v>1070</v>
      </c>
      <c r="G39" s="38"/>
      <c r="H39" s="22">
        <f t="shared" si="3"/>
        <v>0</v>
      </c>
      <c r="J39" s="40"/>
      <c r="N39" s="2">
        <f t="shared" si="2"/>
        <v>0</v>
      </c>
      <c r="O39" s="2" t="str">
        <f t="shared" si="4"/>
        <v>OK</v>
      </c>
    </row>
    <row r="40" spans="2:15" ht="165" x14ac:dyDescent="0.25">
      <c r="B40" s="33">
        <f t="shared" si="5"/>
        <v>31</v>
      </c>
      <c r="C40" s="23">
        <v>105355</v>
      </c>
      <c r="D40" s="18" t="s">
        <v>45</v>
      </c>
      <c r="E40" s="19" t="s">
        <v>23</v>
      </c>
      <c r="F40" s="37">
        <v>7340</v>
      </c>
      <c r="G40" s="38"/>
      <c r="H40" s="22">
        <f t="shared" si="3"/>
        <v>0</v>
      </c>
      <c r="J40" s="40"/>
      <c r="N40" s="2">
        <f t="shared" si="2"/>
        <v>0</v>
      </c>
      <c r="O40" s="2" t="str">
        <f t="shared" si="4"/>
        <v>OK</v>
      </c>
    </row>
    <row r="41" spans="2:15" ht="165" x14ac:dyDescent="0.25">
      <c r="B41" s="33">
        <f t="shared" si="5"/>
        <v>32</v>
      </c>
      <c r="C41" s="23">
        <v>105357</v>
      </c>
      <c r="D41" s="18" t="s">
        <v>46</v>
      </c>
      <c r="E41" s="19" t="s">
        <v>23</v>
      </c>
      <c r="F41" s="37">
        <v>340</v>
      </c>
      <c r="G41" s="38"/>
      <c r="H41" s="22">
        <f t="shared" si="3"/>
        <v>0</v>
      </c>
      <c r="J41" s="40"/>
      <c r="N41" s="2">
        <f t="shared" si="2"/>
        <v>0</v>
      </c>
      <c r="O41" s="2" t="str">
        <f t="shared" si="4"/>
        <v>OK</v>
      </c>
    </row>
    <row r="42" spans="2:15" ht="165" x14ac:dyDescent="0.25">
      <c r="B42" s="33">
        <f t="shared" si="5"/>
        <v>33</v>
      </c>
      <c r="C42" s="23">
        <v>105358</v>
      </c>
      <c r="D42" s="18" t="s">
        <v>47</v>
      </c>
      <c r="E42" s="19" t="s">
        <v>23</v>
      </c>
      <c r="F42" s="37">
        <v>17200</v>
      </c>
      <c r="G42" s="38"/>
      <c r="H42" s="22">
        <f t="shared" si="3"/>
        <v>0</v>
      </c>
      <c r="J42" s="40"/>
      <c r="N42" s="2">
        <f t="shared" si="2"/>
        <v>0</v>
      </c>
      <c r="O42" s="2" t="str">
        <f t="shared" si="4"/>
        <v>OK</v>
      </c>
    </row>
    <row r="43" spans="2:15" ht="165" x14ac:dyDescent="0.25">
      <c r="B43" s="33">
        <f t="shared" si="5"/>
        <v>34</v>
      </c>
      <c r="C43" s="23">
        <v>105359</v>
      </c>
      <c r="D43" s="18" t="s">
        <v>48</v>
      </c>
      <c r="E43" s="19" t="s">
        <v>23</v>
      </c>
      <c r="F43" s="37">
        <v>1530</v>
      </c>
      <c r="G43" s="38"/>
      <c r="H43" s="22">
        <f t="shared" si="3"/>
        <v>0</v>
      </c>
      <c r="J43" s="40"/>
      <c r="N43" s="2">
        <f t="shared" si="2"/>
        <v>0</v>
      </c>
      <c r="O43" s="2" t="str">
        <f t="shared" si="4"/>
        <v>OK</v>
      </c>
    </row>
    <row r="44" spans="2:15" ht="165" x14ac:dyDescent="0.25">
      <c r="B44" s="33">
        <f t="shared" si="5"/>
        <v>35</v>
      </c>
      <c r="C44" s="23">
        <v>105360</v>
      </c>
      <c r="D44" s="18" t="s">
        <v>49</v>
      </c>
      <c r="E44" s="19" t="s">
        <v>23</v>
      </c>
      <c r="F44" s="37">
        <v>580</v>
      </c>
      <c r="G44" s="38"/>
      <c r="H44" s="22">
        <f t="shared" si="3"/>
        <v>0</v>
      </c>
      <c r="J44" s="40"/>
      <c r="N44" s="2">
        <f t="shared" si="2"/>
        <v>0</v>
      </c>
      <c r="O44" s="2" t="str">
        <f t="shared" si="4"/>
        <v>OK</v>
      </c>
    </row>
    <row r="45" spans="2:15" ht="165" x14ac:dyDescent="0.25">
      <c r="B45" s="33">
        <f t="shared" si="5"/>
        <v>36</v>
      </c>
      <c r="C45" s="23">
        <v>105361</v>
      </c>
      <c r="D45" s="18" t="s">
        <v>50</v>
      </c>
      <c r="E45" s="19" t="s">
        <v>23</v>
      </c>
      <c r="F45" s="37">
        <v>3760</v>
      </c>
      <c r="G45" s="38"/>
      <c r="H45" s="22">
        <f t="shared" si="3"/>
        <v>0</v>
      </c>
      <c r="J45" s="40"/>
      <c r="N45" s="2">
        <f t="shared" si="2"/>
        <v>0</v>
      </c>
      <c r="O45" s="2" t="str">
        <f t="shared" si="4"/>
        <v>OK</v>
      </c>
    </row>
    <row r="46" spans="2:15" ht="105" x14ac:dyDescent="0.25">
      <c r="B46" s="33">
        <f t="shared" si="5"/>
        <v>37</v>
      </c>
      <c r="C46" s="23">
        <v>105363</v>
      </c>
      <c r="D46" s="18" t="s">
        <v>51</v>
      </c>
      <c r="E46" s="19" t="s">
        <v>8</v>
      </c>
      <c r="F46" s="37">
        <v>1710</v>
      </c>
      <c r="G46" s="38"/>
      <c r="H46" s="22">
        <f t="shared" si="3"/>
        <v>0</v>
      </c>
      <c r="J46" s="40"/>
      <c r="N46" s="2">
        <f t="shared" si="2"/>
        <v>0</v>
      </c>
      <c r="O46" s="2" t="str">
        <f t="shared" si="4"/>
        <v>OK</v>
      </c>
    </row>
    <row r="47" spans="2:15" ht="120" x14ac:dyDescent="0.25">
      <c r="B47" s="33">
        <f t="shared" si="5"/>
        <v>38</v>
      </c>
      <c r="C47" s="23">
        <v>105364</v>
      </c>
      <c r="D47" s="18" t="s">
        <v>52</v>
      </c>
      <c r="E47" s="19" t="s">
        <v>23</v>
      </c>
      <c r="F47" s="37">
        <v>100</v>
      </c>
      <c r="G47" s="38"/>
      <c r="H47" s="22">
        <f t="shared" si="3"/>
        <v>0</v>
      </c>
      <c r="J47" s="40"/>
      <c r="N47" s="2">
        <f t="shared" si="2"/>
        <v>0</v>
      </c>
      <c r="O47" s="2" t="str">
        <f t="shared" si="4"/>
        <v>OK</v>
      </c>
    </row>
    <row r="48" spans="2:15" ht="45" x14ac:dyDescent="0.25">
      <c r="B48" s="33">
        <f t="shared" si="5"/>
        <v>39</v>
      </c>
      <c r="C48" s="23">
        <v>105367</v>
      </c>
      <c r="D48" s="18" t="s">
        <v>53</v>
      </c>
      <c r="E48" s="19" t="s">
        <v>17</v>
      </c>
      <c r="F48" s="37">
        <v>170</v>
      </c>
      <c r="G48" s="38"/>
      <c r="H48" s="22">
        <f t="shared" si="3"/>
        <v>0</v>
      </c>
      <c r="J48" s="40"/>
      <c r="N48" s="2">
        <f t="shared" si="2"/>
        <v>0</v>
      </c>
      <c r="O48" s="2" t="str">
        <f t="shared" si="4"/>
        <v>OK</v>
      </c>
    </row>
    <row r="49" spans="2:15" ht="150" x14ac:dyDescent="0.25">
      <c r="B49" s="33">
        <v>40</v>
      </c>
      <c r="C49" s="23">
        <v>105519</v>
      </c>
      <c r="D49" s="18" t="s">
        <v>54</v>
      </c>
      <c r="E49" s="19" t="s">
        <v>23</v>
      </c>
      <c r="F49" s="37">
        <v>3400</v>
      </c>
      <c r="G49" s="38"/>
      <c r="H49" s="22">
        <f t="shared" si="3"/>
        <v>0</v>
      </c>
      <c r="J49" s="40"/>
      <c r="N49" s="2">
        <f t="shared" si="2"/>
        <v>0</v>
      </c>
      <c r="O49" s="2" t="str">
        <f t="shared" si="4"/>
        <v>OK</v>
      </c>
    </row>
    <row r="50" spans="2:15" ht="165" x14ac:dyDescent="0.25">
      <c r="B50" s="33">
        <v>41</v>
      </c>
      <c r="C50" s="23">
        <v>105520</v>
      </c>
      <c r="D50" s="18" t="s">
        <v>55</v>
      </c>
      <c r="E50" s="19" t="s">
        <v>23</v>
      </c>
      <c r="F50" s="37">
        <v>2040</v>
      </c>
      <c r="G50" s="38"/>
      <c r="H50" s="22">
        <f t="shared" si="3"/>
        <v>0</v>
      </c>
      <c r="J50" s="40"/>
      <c r="N50" s="2">
        <f t="shared" si="2"/>
        <v>0</v>
      </c>
      <c r="O50" s="2" t="str">
        <f t="shared" si="4"/>
        <v>OK</v>
      </c>
    </row>
    <row r="51" spans="2:15" ht="165" x14ac:dyDescent="0.25">
      <c r="B51" s="33">
        <v>42</v>
      </c>
      <c r="C51" s="23">
        <v>105521</v>
      </c>
      <c r="D51" s="18" t="s">
        <v>56</v>
      </c>
      <c r="E51" s="19" t="s">
        <v>23</v>
      </c>
      <c r="F51" s="37">
        <v>340</v>
      </c>
      <c r="G51" s="38"/>
      <c r="H51" s="22">
        <f t="shared" si="3"/>
        <v>0</v>
      </c>
      <c r="J51" s="40"/>
      <c r="N51" s="2">
        <f t="shared" si="2"/>
        <v>0</v>
      </c>
      <c r="O51" s="2" t="str">
        <f t="shared" si="4"/>
        <v>OK</v>
      </c>
    </row>
    <row r="52" spans="2:15" ht="165" x14ac:dyDescent="0.25">
      <c r="B52" s="33">
        <v>43</v>
      </c>
      <c r="C52" s="23">
        <v>105522</v>
      </c>
      <c r="D52" s="18" t="s">
        <v>57</v>
      </c>
      <c r="E52" s="19" t="s">
        <v>23</v>
      </c>
      <c r="F52" s="37">
        <v>3400</v>
      </c>
      <c r="G52" s="38"/>
      <c r="H52" s="22">
        <f t="shared" si="3"/>
        <v>0</v>
      </c>
      <c r="J52" s="40"/>
      <c r="N52" s="2">
        <f t="shared" si="2"/>
        <v>0</v>
      </c>
      <c r="O52" s="2" t="str">
        <f t="shared" si="4"/>
        <v>OK</v>
      </c>
    </row>
    <row r="53" spans="2:15" ht="165" x14ac:dyDescent="0.25">
      <c r="B53" s="33">
        <v>44</v>
      </c>
      <c r="C53" s="23">
        <v>105523</v>
      </c>
      <c r="D53" s="18" t="s">
        <v>58</v>
      </c>
      <c r="E53" s="19" t="s">
        <v>23</v>
      </c>
      <c r="F53" s="37">
        <v>170</v>
      </c>
      <c r="G53" s="38"/>
      <c r="H53" s="22">
        <f t="shared" si="3"/>
        <v>0</v>
      </c>
      <c r="J53" s="40"/>
      <c r="N53" s="2">
        <f t="shared" si="2"/>
        <v>0</v>
      </c>
      <c r="O53" s="2" t="str">
        <f t="shared" si="4"/>
        <v>OK</v>
      </c>
    </row>
    <row r="54" spans="2:15" x14ac:dyDescent="0.25">
      <c r="B54" s="41">
        <f>COUNT(B17:B53)</f>
        <v>37</v>
      </c>
      <c r="C54" s="25"/>
      <c r="D54" s="26"/>
      <c r="E54" s="91" t="str">
        <f>"SKUPAJ "&amp;C15&amp;":"</f>
        <v>SKUPAJ B - IZKOPI, ZASIPI, JARKI:</v>
      </c>
      <c r="F54" s="92"/>
      <c r="G54" s="92"/>
      <c r="H54" s="27">
        <f>SUM(H17:H53)</f>
        <v>0</v>
      </c>
      <c r="N54" s="2">
        <f t="shared" si="2"/>
        <v>0</v>
      </c>
      <c r="O54" s="2">
        <f>+H54</f>
        <v>0</v>
      </c>
    </row>
    <row r="55" spans="2:15" x14ac:dyDescent="0.25">
      <c r="C55" s="25"/>
      <c r="D55" s="26"/>
      <c r="E55" s="28"/>
      <c r="F55" s="29"/>
      <c r="G55" s="30"/>
      <c r="N55" s="2">
        <f t="shared" si="2"/>
        <v>0</v>
      </c>
    </row>
    <row r="56" spans="2:15" x14ac:dyDescent="0.25">
      <c r="C56" s="7" t="s">
        <v>59</v>
      </c>
      <c r="D56" s="42"/>
      <c r="E56" s="43"/>
      <c r="F56" s="43"/>
      <c r="G56" s="44"/>
      <c r="H56" s="12"/>
      <c r="N56" s="2">
        <f t="shared" si="2"/>
        <v>0</v>
      </c>
    </row>
    <row r="57" spans="2:15" x14ac:dyDescent="0.25">
      <c r="C57" s="45" t="s">
        <v>1</v>
      </c>
      <c r="D57" s="46" t="s">
        <v>2</v>
      </c>
      <c r="E57" s="47" t="s">
        <v>3</v>
      </c>
      <c r="F57" s="47" t="s">
        <v>4</v>
      </c>
      <c r="G57" s="47" t="s">
        <v>5</v>
      </c>
      <c r="H57" s="47" t="s">
        <v>6</v>
      </c>
    </row>
    <row r="58" spans="2:15" x14ac:dyDescent="0.25">
      <c r="B58" s="16">
        <v>45</v>
      </c>
      <c r="C58" s="23">
        <v>103543</v>
      </c>
      <c r="D58" s="18" t="s">
        <v>60</v>
      </c>
      <c r="E58" s="19" t="s">
        <v>23</v>
      </c>
      <c r="F58" s="20">
        <v>14400</v>
      </c>
      <c r="G58" s="21"/>
      <c r="H58" s="22">
        <f t="shared" ref="H58:H71" si="6">+F58*G58</f>
        <v>0</v>
      </c>
      <c r="N58" s="2">
        <f t="shared" si="2"/>
        <v>0</v>
      </c>
      <c r="O58" s="2" t="str">
        <f t="shared" ref="O58:O71" si="7">IF(N58=H58,"OK","POPRAVI")</f>
        <v>OK</v>
      </c>
    </row>
    <row r="59" spans="2:15" x14ac:dyDescent="0.25">
      <c r="B59" s="16">
        <f>+B58+1</f>
        <v>46</v>
      </c>
      <c r="C59" s="23">
        <v>103544</v>
      </c>
      <c r="D59" s="18" t="s">
        <v>61</v>
      </c>
      <c r="E59" s="19" t="s">
        <v>23</v>
      </c>
      <c r="F59" s="20">
        <v>1010</v>
      </c>
      <c r="G59" s="21"/>
      <c r="H59" s="22">
        <f t="shared" si="6"/>
        <v>0</v>
      </c>
      <c r="N59" s="2">
        <f t="shared" si="2"/>
        <v>0</v>
      </c>
      <c r="O59" s="2" t="str">
        <f t="shared" si="7"/>
        <v>OK</v>
      </c>
    </row>
    <row r="60" spans="2:15" ht="120" x14ac:dyDescent="0.25">
      <c r="B60" s="16">
        <f t="shared" ref="B60:B71" si="8">+B59+1</f>
        <v>47</v>
      </c>
      <c r="C60" s="23">
        <v>103566</v>
      </c>
      <c r="D60" s="18" t="s">
        <v>62</v>
      </c>
      <c r="E60" s="19" t="s">
        <v>8</v>
      </c>
      <c r="F60" s="20">
        <v>23</v>
      </c>
      <c r="G60" s="21"/>
      <c r="H60" s="22">
        <f t="shared" si="6"/>
        <v>0</v>
      </c>
      <c r="N60" s="2">
        <f t="shared" si="2"/>
        <v>0</v>
      </c>
      <c r="O60" s="2" t="str">
        <f t="shared" si="7"/>
        <v>OK</v>
      </c>
    </row>
    <row r="61" spans="2:15" ht="120" x14ac:dyDescent="0.25">
      <c r="B61" s="16">
        <f t="shared" si="8"/>
        <v>48</v>
      </c>
      <c r="C61" s="23">
        <v>103567</v>
      </c>
      <c r="D61" s="18" t="s">
        <v>63</v>
      </c>
      <c r="E61" s="19" t="s">
        <v>8</v>
      </c>
      <c r="F61" s="20">
        <v>24</v>
      </c>
      <c r="G61" s="21"/>
      <c r="H61" s="22">
        <f t="shared" si="6"/>
        <v>0</v>
      </c>
      <c r="N61" s="2">
        <f t="shared" si="2"/>
        <v>0</v>
      </c>
      <c r="O61" s="2" t="str">
        <f t="shared" si="7"/>
        <v>OK</v>
      </c>
    </row>
    <row r="62" spans="2:15" ht="60" x14ac:dyDescent="0.25">
      <c r="B62" s="16">
        <f t="shared" si="8"/>
        <v>49</v>
      </c>
      <c r="C62" s="23">
        <v>103634</v>
      </c>
      <c r="D62" s="18" t="s">
        <v>64</v>
      </c>
      <c r="E62" s="19" t="s">
        <v>23</v>
      </c>
      <c r="F62" s="20">
        <v>17000</v>
      </c>
      <c r="G62" s="21"/>
      <c r="H62" s="22">
        <f t="shared" si="6"/>
        <v>0</v>
      </c>
      <c r="N62" s="2">
        <f t="shared" si="2"/>
        <v>0</v>
      </c>
      <c r="O62" s="2" t="str">
        <f t="shared" si="7"/>
        <v>OK</v>
      </c>
    </row>
    <row r="63" spans="2:15" x14ac:dyDescent="0.25">
      <c r="B63" s="16">
        <f t="shared" si="8"/>
        <v>50</v>
      </c>
      <c r="C63" s="23">
        <v>104835</v>
      </c>
      <c r="D63" s="18" t="s">
        <v>65</v>
      </c>
      <c r="E63" s="19" t="s">
        <v>23</v>
      </c>
      <c r="F63" s="20">
        <v>17780</v>
      </c>
      <c r="G63" s="21"/>
      <c r="H63" s="22">
        <f t="shared" si="6"/>
        <v>0</v>
      </c>
      <c r="N63" s="2">
        <f t="shared" si="2"/>
        <v>0</v>
      </c>
      <c r="O63" s="2" t="str">
        <f t="shared" si="7"/>
        <v>OK</v>
      </c>
    </row>
    <row r="64" spans="2:15" x14ac:dyDescent="0.25">
      <c r="B64" s="16">
        <f t="shared" si="8"/>
        <v>51</v>
      </c>
      <c r="C64" s="23">
        <v>104836</v>
      </c>
      <c r="D64" s="18" t="s">
        <v>66</v>
      </c>
      <c r="E64" s="19" t="s">
        <v>23</v>
      </c>
      <c r="F64" s="20">
        <v>54750</v>
      </c>
      <c r="G64" s="21"/>
      <c r="H64" s="22">
        <f t="shared" si="6"/>
        <v>0</v>
      </c>
      <c r="N64" s="2">
        <f t="shared" si="2"/>
        <v>0</v>
      </c>
      <c r="O64" s="2" t="str">
        <f t="shared" si="7"/>
        <v>OK</v>
      </c>
    </row>
    <row r="65" spans="2:15" ht="30" x14ac:dyDescent="0.25">
      <c r="B65" s="16">
        <f t="shared" si="8"/>
        <v>52</v>
      </c>
      <c r="C65" s="23">
        <v>104843</v>
      </c>
      <c r="D65" s="18" t="s">
        <v>67</v>
      </c>
      <c r="E65" s="19" t="s">
        <v>8</v>
      </c>
      <c r="F65" s="20">
        <v>160</v>
      </c>
      <c r="G65" s="21"/>
      <c r="H65" s="22">
        <f t="shared" si="6"/>
        <v>0</v>
      </c>
      <c r="N65" s="2">
        <f t="shared" si="2"/>
        <v>0</v>
      </c>
      <c r="O65" s="2" t="str">
        <f t="shared" si="7"/>
        <v>OK</v>
      </c>
    </row>
    <row r="66" spans="2:15" ht="120" x14ac:dyDescent="0.25">
      <c r="B66" s="16">
        <f t="shared" si="8"/>
        <v>53</v>
      </c>
      <c r="C66" s="23">
        <v>105326</v>
      </c>
      <c r="D66" s="18" t="s">
        <v>68</v>
      </c>
      <c r="E66" s="19" t="s">
        <v>8</v>
      </c>
      <c r="F66" s="20">
        <v>110</v>
      </c>
      <c r="G66" s="21"/>
      <c r="H66" s="22">
        <f t="shared" si="6"/>
        <v>0</v>
      </c>
      <c r="N66" s="2">
        <f t="shared" si="2"/>
        <v>0</v>
      </c>
      <c r="O66" s="2" t="str">
        <f t="shared" si="7"/>
        <v>OK</v>
      </c>
    </row>
    <row r="67" spans="2:15" ht="30" x14ac:dyDescent="0.25">
      <c r="B67" s="16">
        <f t="shared" si="8"/>
        <v>54</v>
      </c>
      <c r="C67" s="23">
        <v>105337</v>
      </c>
      <c r="D67" s="18" t="s">
        <v>69</v>
      </c>
      <c r="E67" s="19" t="s">
        <v>23</v>
      </c>
      <c r="F67" s="20">
        <v>19740</v>
      </c>
      <c r="G67" s="21"/>
      <c r="H67" s="22">
        <f t="shared" si="6"/>
        <v>0</v>
      </c>
      <c r="N67" s="2">
        <f t="shared" si="2"/>
        <v>0</v>
      </c>
      <c r="O67" s="2" t="str">
        <f t="shared" si="7"/>
        <v>OK</v>
      </c>
    </row>
    <row r="68" spans="2:15" ht="120" x14ac:dyDescent="0.25">
      <c r="B68" s="16">
        <f t="shared" si="8"/>
        <v>55</v>
      </c>
      <c r="C68" s="23">
        <v>105338</v>
      </c>
      <c r="D68" s="18" t="s">
        <v>70</v>
      </c>
      <c r="E68" s="19" t="s">
        <v>8</v>
      </c>
      <c r="F68" s="20">
        <v>20</v>
      </c>
      <c r="G68" s="21"/>
      <c r="H68" s="22">
        <f t="shared" si="6"/>
        <v>0</v>
      </c>
      <c r="N68" s="2">
        <f t="shared" si="2"/>
        <v>0</v>
      </c>
      <c r="O68" s="2" t="str">
        <f t="shared" si="7"/>
        <v>OK</v>
      </c>
    </row>
    <row r="69" spans="2:15" ht="90" x14ac:dyDescent="0.25">
      <c r="B69" s="16">
        <f t="shared" si="8"/>
        <v>56</v>
      </c>
      <c r="C69" s="23">
        <v>105353</v>
      </c>
      <c r="D69" s="18" t="s">
        <v>71</v>
      </c>
      <c r="E69" s="19" t="s">
        <v>8</v>
      </c>
      <c r="F69" s="20">
        <v>170</v>
      </c>
      <c r="G69" s="21"/>
      <c r="H69" s="22">
        <f t="shared" si="6"/>
        <v>0</v>
      </c>
      <c r="N69" s="2">
        <f t="shared" si="2"/>
        <v>0</v>
      </c>
      <c r="O69" s="2" t="str">
        <f t="shared" si="7"/>
        <v>OK</v>
      </c>
    </row>
    <row r="70" spans="2:15" ht="90" x14ac:dyDescent="0.25">
      <c r="B70" s="16">
        <f t="shared" si="8"/>
        <v>57</v>
      </c>
      <c r="C70" s="23">
        <v>105354</v>
      </c>
      <c r="D70" s="18" t="s">
        <v>72</v>
      </c>
      <c r="E70" s="19" t="s">
        <v>8</v>
      </c>
      <c r="F70" s="20">
        <v>60</v>
      </c>
      <c r="G70" s="21"/>
      <c r="H70" s="22">
        <f t="shared" si="6"/>
        <v>0</v>
      </c>
      <c r="N70" s="2">
        <f t="shared" si="2"/>
        <v>0</v>
      </c>
      <c r="O70" s="2" t="str">
        <f t="shared" si="7"/>
        <v>OK</v>
      </c>
    </row>
    <row r="71" spans="2:15" ht="30" x14ac:dyDescent="0.25">
      <c r="B71" s="16">
        <f t="shared" si="8"/>
        <v>58</v>
      </c>
      <c r="C71" s="23">
        <v>105362</v>
      </c>
      <c r="D71" s="18" t="s">
        <v>73</v>
      </c>
      <c r="E71" s="19" t="s">
        <v>23</v>
      </c>
      <c r="F71" s="20">
        <v>170</v>
      </c>
      <c r="G71" s="21"/>
      <c r="H71" s="22">
        <f t="shared" si="6"/>
        <v>0</v>
      </c>
      <c r="N71" s="2">
        <f t="shared" ref="N71:N112" si="9">+F71*G71</f>
        <v>0</v>
      </c>
      <c r="O71" s="2" t="str">
        <f t="shared" si="7"/>
        <v>OK</v>
      </c>
    </row>
    <row r="72" spans="2:15" x14ac:dyDescent="0.25">
      <c r="B72" s="24">
        <f>COUNT(B58:B71)</f>
        <v>14</v>
      </c>
      <c r="C72" s="25"/>
      <c r="D72" s="26"/>
      <c r="E72" s="91" t="str">
        <f>"SKUPAJ "&amp;C56&amp;":"</f>
        <v>SKUPAJ C - JAŠKI, CEVI, OZEMLJITVE:</v>
      </c>
      <c r="F72" s="92"/>
      <c r="G72" s="92"/>
      <c r="H72" s="27">
        <f>SUM(H58:H71)</f>
        <v>0</v>
      </c>
      <c r="N72" s="2">
        <f t="shared" si="9"/>
        <v>0</v>
      </c>
      <c r="O72" s="2">
        <f>+H72</f>
        <v>0</v>
      </c>
    </row>
    <row r="73" spans="2:15" x14ac:dyDescent="0.25">
      <c r="C73" s="25"/>
      <c r="D73" s="26"/>
      <c r="E73" s="28"/>
      <c r="F73" s="29"/>
      <c r="G73" s="30"/>
      <c r="N73" s="2">
        <f t="shared" si="9"/>
        <v>0</v>
      </c>
    </row>
    <row r="74" spans="2:15" x14ac:dyDescent="0.25">
      <c r="C74" s="7" t="s">
        <v>74</v>
      </c>
      <c r="D74" s="48"/>
      <c r="E74" s="31"/>
      <c r="F74" s="31"/>
      <c r="G74" s="32"/>
      <c r="H74" s="12"/>
      <c r="N74" s="2">
        <f t="shared" si="9"/>
        <v>0</v>
      </c>
    </row>
    <row r="75" spans="2:15" x14ac:dyDescent="0.25">
      <c r="C75" s="45" t="s">
        <v>1</v>
      </c>
      <c r="D75" s="46" t="s">
        <v>2</v>
      </c>
      <c r="E75" s="47" t="s">
        <v>3</v>
      </c>
      <c r="F75" s="47" t="s">
        <v>4</v>
      </c>
      <c r="G75" s="47" t="s">
        <v>5</v>
      </c>
      <c r="H75" s="47" t="s">
        <v>6</v>
      </c>
    </row>
    <row r="76" spans="2:15" ht="30" x14ac:dyDescent="0.25">
      <c r="B76" s="16">
        <f>+B71+1</f>
        <v>59</v>
      </c>
      <c r="C76" s="23">
        <v>103536</v>
      </c>
      <c r="D76" s="18" t="s">
        <v>75</v>
      </c>
      <c r="E76" s="19" t="s">
        <v>27</v>
      </c>
      <c r="F76" s="20">
        <v>15</v>
      </c>
      <c r="G76" s="21"/>
      <c r="H76" s="22">
        <f t="shared" ref="H76:H84" si="10">+F76*G76</f>
        <v>0</v>
      </c>
      <c r="N76" s="2">
        <f t="shared" si="9"/>
        <v>0</v>
      </c>
      <c r="O76" s="2" t="str">
        <f t="shared" ref="O76:O84" si="11">IF(N76=H76,"OK","POPRAVI")</f>
        <v>OK</v>
      </c>
    </row>
    <row r="77" spans="2:15" x14ac:dyDescent="0.25">
      <c r="B77" s="16">
        <f>+B76+1</f>
        <v>60</v>
      </c>
      <c r="C77" s="23">
        <v>103539</v>
      </c>
      <c r="D77" s="18" t="s">
        <v>76</v>
      </c>
      <c r="E77" s="19" t="s">
        <v>15</v>
      </c>
      <c r="F77" s="20">
        <v>1190</v>
      </c>
      <c r="G77" s="21"/>
      <c r="H77" s="22">
        <f t="shared" si="10"/>
        <v>0</v>
      </c>
      <c r="N77" s="2">
        <f t="shared" si="9"/>
        <v>0</v>
      </c>
      <c r="O77" s="2" t="str">
        <f t="shared" si="11"/>
        <v>OK</v>
      </c>
    </row>
    <row r="78" spans="2:15" ht="30" x14ac:dyDescent="0.25">
      <c r="B78" s="16">
        <f t="shared" ref="B78:B84" si="12">+B77+1</f>
        <v>61</v>
      </c>
      <c r="C78" s="23">
        <v>103540</v>
      </c>
      <c r="D78" s="18" t="s">
        <v>77</v>
      </c>
      <c r="E78" s="19" t="s">
        <v>27</v>
      </c>
      <c r="F78" s="20">
        <v>940</v>
      </c>
      <c r="G78" s="21"/>
      <c r="H78" s="22">
        <f t="shared" si="10"/>
        <v>0</v>
      </c>
      <c r="N78" s="2">
        <f t="shared" si="9"/>
        <v>0</v>
      </c>
      <c r="O78" s="2" t="str">
        <f t="shared" si="11"/>
        <v>OK</v>
      </c>
    </row>
    <row r="79" spans="2:15" ht="30" x14ac:dyDescent="0.25">
      <c r="B79" s="16">
        <f t="shared" si="12"/>
        <v>62</v>
      </c>
      <c r="C79" s="23">
        <v>103542</v>
      </c>
      <c r="D79" s="18" t="s">
        <v>78</v>
      </c>
      <c r="E79" s="19" t="s">
        <v>15</v>
      </c>
      <c r="F79" s="20">
        <v>130</v>
      </c>
      <c r="G79" s="21"/>
      <c r="H79" s="22">
        <f t="shared" si="10"/>
        <v>0</v>
      </c>
      <c r="N79" s="2">
        <f t="shared" si="9"/>
        <v>0</v>
      </c>
      <c r="O79" s="2" t="str">
        <f t="shared" si="11"/>
        <v>OK</v>
      </c>
    </row>
    <row r="80" spans="2:15" ht="45" x14ac:dyDescent="0.25">
      <c r="B80" s="16">
        <f t="shared" si="12"/>
        <v>63</v>
      </c>
      <c r="C80" s="23">
        <v>104839</v>
      </c>
      <c r="D80" s="18" t="s">
        <v>79</v>
      </c>
      <c r="E80" s="19" t="s">
        <v>17</v>
      </c>
      <c r="F80" s="20">
        <v>15800</v>
      </c>
      <c r="G80" s="21"/>
      <c r="H80" s="22">
        <f t="shared" si="10"/>
        <v>0</v>
      </c>
      <c r="N80" s="2">
        <f t="shared" si="9"/>
        <v>0</v>
      </c>
      <c r="O80" s="2" t="str">
        <f t="shared" si="11"/>
        <v>OK</v>
      </c>
    </row>
    <row r="81" spans="2:15" ht="75" x14ac:dyDescent="0.25">
      <c r="B81" s="16">
        <f t="shared" si="12"/>
        <v>64</v>
      </c>
      <c r="C81" s="23">
        <v>105317</v>
      </c>
      <c r="D81" s="18" t="s">
        <v>80</v>
      </c>
      <c r="E81" s="19" t="s">
        <v>27</v>
      </c>
      <c r="F81" s="20">
        <v>780</v>
      </c>
      <c r="G81" s="21"/>
      <c r="H81" s="22">
        <f t="shared" si="10"/>
        <v>0</v>
      </c>
      <c r="N81" s="2">
        <f t="shared" si="9"/>
        <v>0</v>
      </c>
      <c r="O81" s="2" t="str">
        <f t="shared" si="11"/>
        <v>OK</v>
      </c>
    </row>
    <row r="82" spans="2:15" ht="45" x14ac:dyDescent="0.25">
      <c r="B82" s="16">
        <f t="shared" si="12"/>
        <v>65</v>
      </c>
      <c r="C82" s="23">
        <v>105321</v>
      </c>
      <c r="D82" s="18" t="s">
        <v>81</v>
      </c>
      <c r="E82" s="19" t="s">
        <v>27</v>
      </c>
      <c r="F82" s="20">
        <v>8500</v>
      </c>
      <c r="G82" s="21"/>
      <c r="H82" s="22">
        <f t="shared" si="10"/>
        <v>0</v>
      </c>
      <c r="N82" s="2">
        <f t="shared" si="9"/>
        <v>0</v>
      </c>
      <c r="O82" s="2" t="str">
        <f t="shared" si="11"/>
        <v>OK</v>
      </c>
    </row>
    <row r="83" spans="2:15" ht="45" x14ac:dyDescent="0.25">
      <c r="B83" s="16">
        <f t="shared" si="12"/>
        <v>66</v>
      </c>
      <c r="C83" s="23">
        <v>105325</v>
      </c>
      <c r="D83" s="18" t="s">
        <v>82</v>
      </c>
      <c r="E83" s="19" t="s">
        <v>27</v>
      </c>
      <c r="F83" s="20">
        <v>8500</v>
      </c>
      <c r="G83" s="21"/>
      <c r="H83" s="22">
        <f t="shared" si="10"/>
        <v>0</v>
      </c>
      <c r="N83" s="2">
        <f t="shared" si="9"/>
        <v>0</v>
      </c>
      <c r="O83" s="2" t="str">
        <f t="shared" si="11"/>
        <v>OK</v>
      </c>
    </row>
    <row r="84" spans="2:15" ht="30" x14ac:dyDescent="0.25">
      <c r="B84" s="16">
        <f t="shared" si="12"/>
        <v>67</v>
      </c>
      <c r="C84" s="23">
        <v>105368</v>
      </c>
      <c r="D84" s="18" t="s">
        <v>83</v>
      </c>
      <c r="E84" s="19" t="s">
        <v>27</v>
      </c>
      <c r="F84" s="20">
        <v>35</v>
      </c>
      <c r="G84" s="21"/>
      <c r="H84" s="22">
        <f t="shared" si="10"/>
        <v>0</v>
      </c>
      <c r="N84" s="2">
        <f t="shared" si="9"/>
        <v>0</v>
      </c>
      <c r="O84" s="2" t="str">
        <f t="shared" si="11"/>
        <v>OK</v>
      </c>
    </row>
    <row r="85" spans="2:15" x14ac:dyDescent="0.25">
      <c r="B85" s="24">
        <f>COUNT(B76:B84)</f>
        <v>9</v>
      </c>
      <c r="C85" s="25"/>
      <c r="D85" s="26"/>
      <c r="E85" s="91" t="str">
        <f>"SKUPAJ "&amp;C74&amp;":"</f>
        <v>SKUPAJ D - ZAKLJUČNA DELA:</v>
      </c>
      <c r="F85" s="92"/>
      <c r="G85" s="92"/>
      <c r="H85" s="27">
        <f>SUM(H76:H84)</f>
        <v>0</v>
      </c>
      <c r="N85" s="2">
        <f t="shared" si="9"/>
        <v>0</v>
      </c>
      <c r="O85" s="2">
        <f>+H85</f>
        <v>0</v>
      </c>
    </row>
    <row r="86" spans="2:15" x14ac:dyDescent="0.25">
      <c r="C86" s="25"/>
      <c r="D86" s="26"/>
      <c r="E86" s="28"/>
      <c r="F86" s="29"/>
      <c r="G86" s="30"/>
      <c r="N86" s="2">
        <f t="shared" si="9"/>
        <v>0</v>
      </c>
    </row>
    <row r="87" spans="2:15" x14ac:dyDescent="0.25">
      <c r="C87" s="7" t="s">
        <v>84</v>
      </c>
      <c r="D87" s="42"/>
      <c r="E87" s="43"/>
      <c r="F87" s="43"/>
      <c r="G87" s="44"/>
      <c r="H87" s="12"/>
      <c r="N87" s="2">
        <f t="shared" si="9"/>
        <v>0</v>
      </c>
    </row>
    <row r="88" spans="2:15" x14ac:dyDescent="0.25">
      <c r="C88" s="45" t="s">
        <v>1</v>
      </c>
      <c r="D88" s="46" t="s">
        <v>2</v>
      </c>
      <c r="E88" s="47" t="s">
        <v>3</v>
      </c>
      <c r="F88" s="47" t="s">
        <v>4</v>
      </c>
      <c r="G88" s="47" t="s">
        <v>5</v>
      </c>
      <c r="H88" s="47" t="s">
        <v>6</v>
      </c>
    </row>
    <row r="89" spans="2:15" ht="30" x14ac:dyDescent="0.25">
      <c r="B89" s="16">
        <f>+B84+1</f>
        <v>68</v>
      </c>
      <c r="C89" s="23">
        <v>103657</v>
      </c>
      <c r="D89" s="18" t="s">
        <v>85</v>
      </c>
      <c r="E89" s="19" t="s">
        <v>15</v>
      </c>
      <c r="F89" s="20">
        <v>1540</v>
      </c>
      <c r="G89" s="21"/>
      <c r="H89" s="22">
        <f t="shared" ref="H89:H103" si="13">+F89*G89</f>
        <v>0</v>
      </c>
      <c r="N89" s="2">
        <f t="shared" si="9"/>
        <v>0</v>
      </c>
      <c r="O89" s="2" t="str">
        <f t="shared" ref="O89:O103" si="14">IF(N89=H89,"OK","POPRAVI")</f>
        <v>OK</v>
      </c>
    </row>
    <row r="90" spans="2:15" ht="75" x14ac:dyDescent="0.25">
      <c r="B90" s="16">
        <f t="shared" ref="B90:B103" si="15">+B89+1</f>
        <v>69</v>
      </c>
      <c r="C90" s="23">
        <v>104001</v>
      </c>
      <c r="D90" s="18" t="s">
        <v>86</v>
      </c>
      <c r="E90" s="19" t="s">
        <v>13</v>
      </c>
      <c r="F90" s="20">
        <v>5</v>
      </c>
      <c r="G90" s="21"/>
      <c r="H90" s="22">
        <f t="shared" si="13"/>
        <v>0</v>
      </c>
      <c r="N90" s="2">
        <f t="shared" si="9"/>
        <v>0</v>
      </c>
      <c r="O90" s="2" t="str">
        <f t="shared" si="14"/>
        <v>OK</v>
      </c>
    </row>
    <row r="91" spans="2:15" ht="60" x14ac:dyDescent="0.25">
      <c r="B91" s="16">
        <f t="shared" si="15"/>
        <v>70</v>
      </c>
      <c r="C91" s="23">
        <v>104146</v>
      </c>
      <c r="D91" s="18" t="s">
        <v>87</v>
      </c>
      <c r="E91" s="19" t="s">
        <v>13</v>
      </c>
      <c r="F91" s="20">
        <v>5</v>
      </c>
      <c r="G91" s="21"/>
      <c r="H91" s="22">
        <f t="shared" si="13"/>
        <v>0</v>
      </c>
      <c r="N91" s="2">
        <f t="shared" si="9"/>
        <v>0</v>
      </c>
      <c r="O91" s="2" t="str">
        <f t="shared" si="14"/>
        <v>OK</v>
      </c>
    </row>
    <row r="92" spans="2:15" ht="105" x14ac:dyDescent="0.25">
      <c r="B92" s="16">
        <f t="shared" si="15"/>
        <v>71</v>
      </c>
      <c r="C92" s="23">
        <v>105327</v>
      </c>
      <c r="D92" s="18" t="s">
        <v>88</v>
      </c>
      <c r="E92" s="19" t="s">
        <v>8</v>
      </c>
      <c r="F92" s="20">
        <v>3</v>
      </c>
      <c r="G92" s="21"/>
      <c r="H92" s="22">
        <f t="shared" si="13"/>
        <v>0</v>
      </c>
      <c r="N92" s="2">
        <f t="shared" si="9"/>
        <v>0</v>
      </c>
      <c r="O92" s="2" t="str">
        <f t="shared" si="14"/>
        <v>OK</v>
      </c>
    </row>
    <row r="93" spans="2:15" ht="75" x14ac:dyDescent="0.25">
      <c r="B93" s="16">
        <f t="shared" si="15"/>
        <v>72</v>
      </c>
      <c r="C93" s="23">
        <v>105328</v>
      </c>
      <c r="D93" s="18" t="s">
        <v>89</v>
      </c>
      <c r="E93" s="19" t="s">
        <v>8</v>
      </c>
      <c r="F93" s="20">
        <v>390</v>
      </c>
      <c r="G93" s="21"/>
      <c r="H93" s="22">
        <f t="shared" si="13"/>
        <v>0</v>
      </c>
      <c r="N93" s="2">
        <f t="shared" si="9"/>
        <v>0</v>
      </c>
      <c r="O93" s="2" t="str">
        <f t="shared" si="14"/>
        <v>OK</v>
      </c>
    </row>
    <row r="94" spans="2:15" ht="60" x14ac:dyDescent="0.25">
      <c r="B94" s="16">
        <f t="shared" si="15"/>
        <v>73</v>
      </c>
      <c r="C94" s="23">
        <v>105330</v>
      </c>
      <c r="D94" s="18" t="s">
        <v>90</v>
      </c>
      <c r="E94" s="19" t="s">
        <v>8</v>
      </c>
      <c r="F94" s="20">
        <v>8</v>
      </c>
      <c r="G94" s="21"/>
      <c r="H94" s="22">
        <f t="shared" si="13"/>
        <v>0</v>
      </c>
      <c r="N94" s="2">
        <f t="shared" si="9"/>
        <v>0</v>
      </c>
      <c r="O94" s="2" t="str">
        <f t="shared" si="14"/>
        <v>OK</v>
      </c>
    </row>
    <row r="95" spans="2:15" ht="60" x14ac:dyDescent="0.25">
      <c r="B95" s="16">
        <f t="shared" si="15"/>
        <v>74</v>
      </c>
      <c r="C95" s="23">
        <v>105331</v>
      </c>
      <c r="D95" s="18" t="s">
        <v>91</v>
      </c>
      <c r="E95" s="19" t="s">
        <v>8</v>
      </c>
      <c r="F95" s="20">
        <v>55</v>
      </c>
      <c r="G95" s="21"/>
      <c r="H95" s="22">
        <f t="shared" si="13"/>
        <v>0</v>
      </c>
      <c r="N95" s="2">
        <f t="shared" si="9"/>
        <v>0</v>
      </c>
      <c r="O95" s="2" t="str">
        <f t="shared" si="14"/>
        <v>OK</v>
      </c>
    </row>
    <row r="96" spans="2:15" ht="30" x14ac:dyDescent="0.25">
      <c r="B96" s="16">
        <f t="shared" si="15"/>
        <v>75</v>
      </c>
      <c r="C96" s="23">
        <v>105332</v>
      </c>
      <c r="D96" s="18" t="s">
        <v>92</v>
      </c>
      <c r="E96" s="19" t="s">
        <v>8</v>
      </c>
      <c r="F96" s="20">
        <v>20</v>
      </c>
      <c r="G96" s="21"/>
      <c r="H96" s="22">
        <f t="shared" si="13"/>
        <v>0</v>
      </c>
      <c r="N96" s="2">
        <f t="shared" si="9"/>
        <v>0</v>
      </c>
      <c r="O96" s="2" t="str">
        <f t="shared" si="14"/>
        <v>OK</v>
      </c>
    </row>
    <row r="97" spans="2:15" ht="45" x14ac:dyDescent="0.25">
      <c r="B97" s="16">
        <f t="shared" si="15"/>
        <v>76</v>
      </c>
      <c r="C97" s="23">
        <v>105339</v>
      </c>
      <c r="D97" s="18" t="s">
        <v>93</v>
      </c>
      <c r="E97" s="19" t="s">
        <v>8</v>
      </c>
      <c r="F97" s="20">
        <v>15</v>
      </c>
      <c r="G97" s="21"/>
      <c r="H97" s="22">
        <f t="shared" si="13"/>
        <v>0</v>
      </c>
      <c r="N97" s="2">
        <f t="shared" si="9"/>
        <v>0</v>
      </c>
      <c r="O97" s="2" t="str">
        <f t="shared" si="14"/>
        <v>OK</v>
      </c>
    </row>
    <row r="98" spans="2:15" ht="60" x14ac:dyDescent="0.25">
      <c r="B98" s="16">
        <f t="shared" si="15"/>
        <v>77</v>
      </c>
      <c r="C98" s="23">
        <v>105340</v>
      </c>
      <c r="D98" s="18" t="s">
        <v>94</v>
      </c>
      <c r="E98" s="19" t="s">
        <v>8</v>
      </c>
      <c r="F98" s="20">
        <v>15</v>
      </c>
      <c r="G98" s="21"/>
      <c r="H98" s="22">
        <f t="shared" si="13"/>
        <v>0</v>
      </c>
      <c r="N98" s="2">
        <f t="shared" si="9"/>
        <v>0</v>
      </c>
      <c r="O98" s="2" t="str">
        <f t="shared" si="14"/>
        <v>OK</v>
      </c>
    </row>
    <row r="99" spans="2:15" ht="75" x14ac:dyDescent="0.25">
      <c r="B99" s="16">
        <f t="shared" si="15"/>
        <v>78</v>
      </c>
      <c r="C99" s="23">
        <v>105343</v>
      </c>
      <c r="D99" s="18" t="s">
        <v>95</v>
      </c>
      <c r="E99" s="19" t="s">
        <v>8</v>
      </c>
      <c r="F99" s="20">
        <v>26</v>
      </c>
      <c r="G99" s="21"/>
      <c r="H99" s="22">
        <f t="shared" si="13"/>
        <v>0</v>
      </c>
      <c r="N99" s="2">
        <f t="shared" si="9"/>
        <v>0</v>
      </c>
      <c r="O99" s="2" t="str">
        <f t="shared" si="14"/>
        <v>OK</v>
      </c>
    </row>
    <row r="100" spans="2:15" ht="75" x14ac:dyDescent="0.25">
      <c r="B100" s="16">
        <f t="shared" si="15"/>
        <v>79</v>
      </c>
      <c r="C100" s="23">
        <v>105344</v>
      </c>
      <c r="D100" s="18" t="s">
        <v>96</v>
      </c>
      <c r="E100" s="19" t="s">
        <v>8</v>
      </c>
      <c r="F100" s="20">
        <v>10</v>
      </c>
      <c r="G100" s="21"/>
      <c r="H100" s="22">
        <f t="shared" si="13"/>
        <v>0</v>
      </c>
      <c r="N100" s="2">
        <f t="shared" si="9"/>
        <v>0</v>
      </c>
      <c r="O100" s="2" t="str">
        <f t="shared" si="14"/>
        <v>OK</v>
      </c>
    </row>
    <row r="101" spans="2:15" ht="60" x14ac:dyDescent="0.25">
      <c r="B101" s="16">
        <f t="shared" si="15"/>
        <v>80</v>
      </c>
      <c r="C101" s="23">
        <v>105348</v>
      </c>
      <c r="D101" s="18" t="s">
        <v>97</v>
      </c>
      <c r="E101" s="19" t="s">
        <v>13</v>
      </c>
      <c r="F101" s="20">
        <v>90</v>
      </c>
      <c r="G101" s="21"/>
      <c r="H101" s="22">
        <f t="shared" si="13"/>
        <v>0</v>
      </c>
      <c r="N101" s="2">
        <f t="shared" si="9"/>
        <v>0</v>
      </c>
      <c r="O101" s="2" t="str">
        <f t="shared" si="14"/>
        <v>OK</v>
      </c>
    </row>
    <row r="102" spans="2:15" ht="45" x14ac:dyDescent="0.25">
      <c r="B102" s="16">
        <f t="shared" si="15"/>
        <v>81</v>
      </c>
      <c r="C102" s="23">
        <v>105349</v>
      </c>
      <c r="D102" s="18" t="s">
        <v>98</v>
      </c>
      <c r="E102" s="19" t="s">
        <v>17</v>
      </c>
      <c r="F102" s="20">
        <v>170</v>
      </c>
      <c r="G102" s="21"/>
      <c r="H102" s="22">
        <f t="shared" si="13"/>
        <v>0</v>
      </c>
      <c r="N102" s="2">
        <f t="shared" si="9"/>
        <v>0</v>
      </c>
      <c r="O102" s="2" t="str">
        <f t="shared" si="14"/>
        <v>OK</v>
      </c>
    </row>
    <row r="103" spans="2:15" ht="30" x14ac:dyDescent="0.25">
      <c r="B103" s="16">
        <f t="shared" si="15"/>
        <v>82</v>
      </c>
      <c r="C103" s="23">
        <v>105350</v>
      </c>
      <c r="D103" s="18" t="s">
        <v>99</v>
      </c>
      <c r="E103" s="19" t="s">
        <v>100</v>
      </c>
      <c r="F103" s="20">
        <v>34700</v>
      </c>
      <c r="G103" s="21"/>
      <c r="H103" s="22">
        <f t="shared" si="13"/>
        <v>0</v>
      </c>
      <c r="N103" s="2">
        <f t="shared" si="9"/>
        <v>0</v>
      </c>
      <c r="O103" s="2" t="str">
        <f t="shared" si="14"/>
        <v>OK</v>
      </c>
    </row>
    <row r="104" spans="2:15" x14ac:dyDescent="0.25">
      <c r="B104" s="24">
        <f>COUNT(B89:B103)</f>
        <v>15</v>
      </c>
      <c r="C104" s="49"/>
      <c r="D104" s="26"/>
      <c r="E104" s="91" t="str">
        <f>"SKUPAJ "&amp;C87&amp;":"</f>
        <v>SKUPAJ E - TP, PMO, PSRO, DROGOVI:</v>
      </c>
      <c r="F104" s="92"/>
      <c r="G104" s="92"/>
      <c r="H104" s="27">
        <f>SUM(H89:H103)</f>
        <v>0</v>
      </c>
      <c r="N104" s="2">
        <f t="shared" si="9"/>
        <v>0</v>
      </c>
      <c r="O104" s="2">
        <f>+H104</f>
        <v>0</v>
      </c>
    </row>
    <row r="105" spans="2:15" x14ac:dyDescent="0.25">
      <c r="C105" s="49"/>
      <c r="D105" s="26"/>
      <c r="E105" s="50"/>
      <c r="F105" s="50"/>
      <c r="G105" s="51"/>
      <c r="H105" s="52"/>
      <c r="N105" s="2">
        <f t="shared" si="9"/>
        <v>0</v>
      </c>
    </row>
    <row r="106" spans="2:15" x14ac:dyDescent="0.25">
      <c r="C106" s="7" t="s">
        <v>101</v>
      </c>
      <c r="D106" s="31"/>
      <c r="E106" s="31"/>
      <c r="F106" s="31"/>
      <c r="G106" s="32"/>
      <c r="H106" s="12"/>
      <c r="N106" s="2">
        <f t="shared" si="9"/>
        <v>0</v>
      </c>
    </row>
    <row r="107" spans="2:15" x14ac:dyDescent="0.25">
      <c r="C107" s="13" t="s">
        <v>1</v>
      </c>
      <c r="D107" s="14" t="s">
        <v>2</v>
      </c>
      <c r="E107" s="15" t="s">
        <v>3</v>
      </c>
      <c r="F107" s="15" t="s">
        <v>4</v>
      </c>
      <c r="G107" s="15" t="s">
        <v>5</v>
      </c>
      <c r="H107" s="15" t="s">
        <v>6</v>
      </c>
    </row>
    <row r="108" spans="2:15" x14ac:dyDescent="0.25">
      <c r="B108" s="33">
        <f>+B103+1</f>
        <v>83</v>
      </c>
      <c r="C108" s="53">
        <v>103627</v>
      </c>
      <c r="D108" s="35" t="s">
        <v>102</v>
      </c>
      <c r="E108" s="36" t="s">
        <v>103</v>
      </c>
      <c r="F108" s="37">
        <v>5</v>
      </c>
      <c r="G108" s="38"/>
      <c r="H108" s="22">
        <f t="shared" ref="H108:H112" si="16">+F108*G108</f>
        <v>0</v>
      </c>
      <c r="N108" s="2">
        <f t="shared" si="9"/>
        <v>0</v>
      </c>
      <c r="O108" s="2" t="str">
        <f t="shared" ref="O108:O111" si="17">IF(N108=H108,"OK","POPRAVI")</f>
        <v>OK</v>
      </c>
    </row>
    <row r="109" spans="2:15" x14ac:dyDescent="0.25">
      <c r="B109" s="33">
        <f>+B108+1</f>
        <v>84</v>
      </c>
      <c r="C109" s="53">
        <v>103628</v>
      </c>
      <c r="D109" s="35" t="s">
        <v>104</v>
      </c>
      <c r="E109" s="36" t="s">
        <v>103</v>
      </c>
      <c r="F109" s="37">
        <v>340</v>
      </c>
      <c r="G109" s="38"/>
      <c r="H109" s="22">
        <f t="shared" si="16"/>
        <v>0</v>
      </c>
      <c r="N109" s="2">
        <f t="shared" si="9"/>
        <v>0</v>
      </c>
      <c r="O109" s="2" t="str">
        <f t="shared" si="17"/>
        <v>OK</v>
      </c>
    </row>
    <row r="110" spans="2:15" x14ac:dyDescent="0.25">
      <c r="B110" s="33">
        <f t="shared" ref="B110:B113" si="18">+B109+1</f>
        <v>85</v>
      </c>
      <c r="C110" s="53">
        <v>103631</v>
      </c>
      <c r="D110" s="35" t="s">
        <v>105</v>
      </c>
      <c r="E110" s="36" t="s">
        <v>103</v>
      </c>
      <c r="F110" s="37">
        <v>245</v>
      </c>
      <c r="G110" s="38"/>
      <c r="H110" s="22">
        <f t="shared" si="16"/>
        <v>0</v>
      </c>
      <c r="N110" s="2">
        <f t="shared" si="9"/>
        <v>0</v>
      </c>
      <c r="O110" s="2" t="str">
        <f t="shared" si="17"/>
        <v>OK</v>
      </c>
    </row>
    <row r="111" spans="2:15" x14ac:dyDescent="0.25">
      <c r="B111" s="33">
        <f t="shared" si="18"/>
        <v>86</v>
      </c>
      <c r="C111" s="53">
        <v>103632</v>
      </c>
      <c r="D111" s="35" t="s">
        <v>106</v>
      </c>
      <c r="E111" s="36" t="s">
        <v>103</v>
      </c>
      <c r="F111" s="37">
        <v>750</v>
      </c>
      <c r="G111" s="38"/>
      <c r="H111" s="22">
        <f t="shared" si="16"/>
        <v>0</v>
      </c>
      <c r="N111" s="2">
        <f t="shared" si="9"/>
        <v>0</v>
      </c>
      <c r="O111" s="2" t="str">
        <f t="shared" si="17"/>
        <v>OK</v>
      </c>
    </row>
    <row r="112" spans="2:15" ht="30" x14ac:dyDescent="0.25">
      <c r="B112" s="33">
        <f t="shared" si="18"/>
        <v>87</v>
      </c>
      <c r="C112" s="53">
        <v>105336</v>
      </c>
      <c r="D112" s="35" t="s">
        <v>107</v>
      </c>
      <c r="E112" s="36" t="s">
        <v>103</v>
      </c>
      <c r="F112" s="37">
        <v>60</v>
      </c>
      <c r="G112" s="38"/>
      <c r="H112" s="22">
        <f t="shared" si="16"/>
        <v>0</v>
      </c>
      <c r="N112" s="2">
        <f t="shared" si="9"/>
        <v>0</v>
      </c>
      <c r="O112" s="54">
        <f>SUM(H108:H112)</f>
        <v>0</v>
      </c>
    </row>
    <row r="113" spans="2:16" ht="45" x14ac:dyDescent="0.25">
      <c r="B113" s="33">
        <f t="shared" si="18"/>
        <v>88</v>
      </c>
      <c r="C113" s="53">
        <v>103956</v>
      </c>
      <c r="D113" s="35" t="s">
        <v>108</v>
      </c>
      <c r="E113" s="36" t="s">
        <v>109</v>
      </c>
      <c r="F113" s="37">
        <v>5</v>
      </c>
      <c r="G113" s="55">
        <f>+N118</f>
        <v>0</v>
      </c>
      <c r="H113" s="22">
        <f>+F113*G113/100</f>
        <v>0</v>
      </c>
      <c r="O113" s="2">
        <f>+H113</f>
        <v>0</v>
      </c>
    </row>
    <row r="114" spans="2:16" x14ac:dyDescent="0.25">
      <c r="B114" s="24">
        <f>COUNT(B108:B113)</f>
        <v>6</v>
      </c>
      <c r="C114" s="56"/>
      <c r="D114" s="26"/>
      <c r="E114" s="93" t="str">
        <f>"SKUPAJ "&amp;C106&amp;":"</f>
        <v>SKUPAJ F - REŽIJSKA DELA:</v>
      </c>
      <c r="F114" s="94"/>
      <c r="G114" s="94"/>
      <c r="H114" s="57">
        <f>+O112+O113</f>
        <v>0</v>
      </c>
      <c r="O114" s="58">
        <f>+H114</f>
        <v>0</v>
      </c>
    </row>
    <row r="116" spans="2:16" ht="18.75" x14ac:dyDescent="0.3">
      <c r="C116" s="95" t="s">
        <v>110</v>
      </c>
      <c r="D116" s="90"/>
      <c r="E116" s="90"/>
      <c r="F116" s="90"/>
      <c r="G116" s="96"/>
      <c r="H116" s="59">
        <f>+H13+H54+H72+H85+H104+H114</f>
        <v>0</v>
      </c>
      <c r="M116" s="54"/>
      <c r="N116" s="60">
        <f>+N118+N117</f>
        <v>0</v>
      </c>
      <c r="O116" s="60">
        <f>SUM(O6:O113)</f>
        <v>0</v>
      </c>
      <c r="P116" s="49" t="str">
        <f>IF(H116=N116,IF(O116=N116,"OK", "POPRAVI"))</f>
        <v>OK</v>
      </c>
    </row>
    <row r="117" spans="2:16" x14ac:dyDescent="0.25">
      <c r="M117" s="64">
        <v>5</v>
      </c>
      <c r="N117" s="65">
        <f>+N118*M117/100</f>
        <v>0</v>
      </c>
      <c r="P117" s="49" t="str">
        <f>IF(N117=H113,"OK","POPRAVI")</f>
        <v>OK</v>
      </c>
    </row>
    <row r="118" spans="2:16" x14ac:dyDescent="0.25">
      <c r="N118" s="60">
        <f>SUM(N6:N114)</f>
        <v>0</v>
      </c>
      <c r="O118" s="60">
        <f>+O116-H113</f>
        <v>0</v>
      </c>
      <c r="P118" s="66">
        <f>+N118-O118</f>
        <v>0</v>
      </c>
    </row>
    <row r="120" spans="2:16" ht="21" x14ac:dyDescent="0.35">
      <c r="C120" s="67" t="s">
        <v>111</v>
      </c>
    </row>
    <row r="122" spans="2:16" ht="15.75" x14ac:dyDescent="0.25">
      <c r="C122" s="97" t="s">
        <v>112</v>
      </c>
      <c r="D122" s="97"/>
      <c r="E122" s="97"/>
      <c r="F122" s="97"/>
      <c r="G122" s="97"/>
      <c r="H122" s="69"/>
      <c r="I122" s="70"/>
      <c r="J122" s="70"/>
      <c r="K122" s="70"/>
      <c r="L122" s="70"/>
      <c r="M122" s="70"/>
    </row>
    <row r="123" spans="2:16" ht="11.25" customHeight="1" x14ac:dyDescent="0.25">
      <c r="C123" s="71"/>
      <c r="D123" s="71"/>
      <c r="E123" s="71"/>
      <c r="F123" s="71"/>
      <c r="G123" s="71"/>
      <c r="H123" s="69"/>
      <c r="I123" s="70"/>
      <c r="J123" s="70"/>
      <c r="K123" s="70"/>
      <c r="L123" s="70"/>
      <c r="M123" s="70"/>
    </row>
    <row r="124" spans="2:16" ht="15.75" x14ac:dyDescent="0.25">
      <c r="C124" s="98" t="s">
        <v>113</v>
      </c>
      <c r="D124" s="98"/>
      <c r="E124" s="98"/>
      <c r="F124" s="98"/>
      <c r="G124" s="98"/>
      <c r="H124" s="69"/>
      <c r="I124" s="70"/>
      <c r="J124" s="70"/>
      <c r="K124" s="70"/>
      <c r="L124" s="70"/>
      <c r="M124" s="70"/>
    </row>
    <row r="125" spans="2:16" ht="15.75" x14ac:dyDescent="0.25">
      <c r="C125" s="86" t="s">
        <v>114</v>
      </c>
      <c r="D125" s="86"/>
      <c r="E125" s="86"/>
      <c r="F125" s="86"/>
      <c r="G125" s="86"/>
      <c r="H125" s="69"/>
      <c r="I125" s="70"/>
      <c r="J125" s="70"/>
      <c r="K125" s="70"/>
      <c r="L125" s="70"/>
      <c r="M125" s="70"/>
    </row>
    <row r="126" spans="2:16" ht="15.75" x14ac:dyDescent="0.25">
      <c r="C126" s="86" t="s">
        <v>115</v>
      </c>
      <c r="D126" s="86"/>
      <c r="E126" s="86"/>
      <c r="F126" s="86"/>
      <c r="G126" s="86"/>
      <c r="H126" s="69"/>
      <c r="I126" s="70"/>
      <c r="J126" s="70"/>
      <c r="K126" s="70"/>
      <c r="L126" s="70"/>
      <c r="M126" s="70"/>
    </row>
    <row r="127" spans="2:16" ht="15.75" x14ac:dyDescent="0.25">
      <c r="C127" s="86" t="s">
        <v>116</v>
      </c>
      <c r="D127" s="86"/>
      <c r="E127" s="86"/>
      <c r="F127" s="86"/>
      <c r="G127" s="86"/>
      <c r="H127" s="69"/>
      <c r="I127" s="70"/>
      <c r="J127" s="70"/>
      <c r="K127" s="70"/>
      <c r="L127" s="70"/>
      <c r="M127" s="70"/>
    </row>
    <row r="128" spans="2:16" ht="12" customHeight="1" x14ac:dyDescent="0.25">
      <c r="C128" s="97"/>
      <c r="D128" s="97"/>
      <c r="E128" s="97"/>
      <c r="F128" s="97"/>
      <c r="G128" s="97"/>
      <c r="H128" s="69"/>
      <c r="I128" s="70"/>
      <c r="J128" s="70"/>
      <c r="K128" s="70"/>
      <c r="L128" s="70"/>
      <c r="M128" s="70"/>
    </row>
    <row r="129" spans="3:13" ht="36.75" customHeight="1" x14ac:dyDescent="0.25">
      <c r="C129" s="98" t="s">
        <v>117</v>
      </c>
      <c r="D129" s="98"/>
      <c r="E129" s="98"/>
      <c r="F129" s="98"/>
      <c r="G129" s="98"/>
      <c r="H129" s="69"/>
      <c r="I129" s="70"/>
      <c r="J129" s="70"/>
      <c r="K129" s="70"/>
      <c r="L129" s="70"/>
      <c r="M129" s="70"/>
    </row>
    <row r="130" spans="3:13" ht="15.75" x14ac:dyDescent="0.25">
      <c r="C130" s="97"/>
      <c r="D130" s="97"/>
      <c r="E130" s="97"/>
      <c r="F130" s="97"/>
      <c r="G130" s="97"/>
      <c r="H130" s="69"/>
      <c r="I130" s="70"/>
      <c r="J130" s="70"/>
      <c r="K130" s="70"/>
      <c r="L130" s="70"/>
      <c r="M130" s="70"/>
    </row>
    <row r="131" spans="3:13" ht="30" customHeight="1" x14ac:dyDescent="0.25">
      <c r="C131" s="98" t="s">
        <v>118</v>
      </c>
      <c r="D131" s="98"/>
      <c r="E131" s="98"/>
      <c r="F131" s="98"/>
      <c r="G131" s="98"/>
      <c r="H131" s="69"/>
      <c r="I131" s="70"/>
      <c r="J131" s="70"/>
      <c r="K131" s="70"/>
      <c r="L131" s="70"/>
      <c r="M131" s="70"/>
    </row>
    <row r="132" spans="3:13" ht="11.25" customHeight="1" x14ac:dyDescent="0.25">
      <c r="C132" s="98"/>
      <c r="D132" s="98"/>
      <c r="E132" s="98"/>
      <c r="F132" s="98"/>
      <c r="G132" s="98"/>
      <c r="H132" s="69"/>
      <c r="I132" s="70"/>
      <c r="J132" s="70"/>
      <c r="K132" s="70"/>
      <c r="L132" s="70"/>
      <c r="M132" s="70"/>
    </row>
    <row r="133" spans="3:13" ht="17.25" customHeight="1" x14ac:dyDescent="0.25">
      <c r="C133" s="101" t="s">
        <v>119</v>
      </c>
      <c r="D133" s="97"/>
      <c r="E133" s="97"/>
      <c r="F133" s="97"/>
      <c r="G133" s="97"/>
      <c r="H133" s="69"/>
      <c r="I133" s="70"/>
      <c r="J133" s="70"/>
      <c r="K133" s="70"/>
      <c r="L133" s="70"/>
      <c r="M133" s="70"/>
    </row>
    <row r="134" spans="3:13" ht="9.75" customHeight="1" x14ac:dyDescent="0.25">
      <c r="C134" s="97"/>
      <c r="D134" s="97"/>
      <c r="E134" s="97"/>
      <c r="F134" s="97"/>
      <c r="G134" s="97"/>
      <c r="H134" s="69"/>
      <c r="I134" s="70"/>
      <c r="J134" s="70"/>
      <c r="K134" s="70"/>
      <c r="L134" s="70"/>
      <c r="M134" s="70"/>
    </row>
    <row r="135" spans="3:13" ht="47.25" customHeight="1" x14ac:dyDescent="0.25">
      <c r="C135" s="98" t="s">
        <v>120</v>
      </c>
      <c r="D135" s="98"/>
      <c r="E135" s="98"/>
      <c r="F135" s="98"/>
      <c r="G135" s="98"/>
      <c r="H135" s="69"/>
      <c r="I135" s="70"/>
      <c r="J135" s="70"/>
      <c r="K135" s="70"/>
      <c r="L135" s="70"/>
      <c r="M135" s="70"/>
    </row>
    <row r="136" spans="3:13" ht="12.75" customHeight="1" x14ac:dyDescent="0.25">
      <c r="C136" s="72"/>
      <c r="D136" s="72"/>
      <c r="E136" s="72"/>
      <c r="F136" s="72"/>
      <c r="G136" s="72"/>
      <c r="H136" s="69"/>
      <c r="I136" s="70"/>
      <c r="J136" s="70"/>
      <c r="K136" s="70"/>
      <c r="L136" s="70"/>
      <c r="M136" s="70"/>
    </row>
    <row r="137" spans="3:13" ht="33" customHeight="1" x14ac:dyDescent="0.25">
      <c r="C137" s="98" t="s">
        <v>121</v>
      </c>
      <c r="D137" s="102"/>
      <c r="E137" s="102"/>
      <c r="F137" s="102"/>
      <c r="G137" s="102"/>
      <c r="H137" s="69"/>
      <c r="I137" s="70"/>
      <c r="J137" s="70"/>
      <c r="K137" s="70"/>
      <c r="L137" s="70"/>
      <c r="M137" s="70"/>
    </row>
    <row r="138" spans="3:13" ht="12.75" customHeight="1" x14ac:dyDescent="0.25">
      <c r="C138" s="72"/>
      <c r="D138" s="73"/>
      <c r="E138" s="73"/>
      <c r="F138" s="73"/>
      <c r="G138" s="73"/>
      <c r="H138" s="69"/>
      <c r="I138" s="70"/>
      <c r="J138" s="70"/>
      <c r="K138" s="70"/>
      <c r="L138" s="70"/>
      <c r="M138" s="70"/>
    </row>
    <row r="139" spans="3:13" ht="84.75" customHeight="1" x14ac:dyDescent="0.25">
      <c r="C139" s="99" t="s">
        <v>122</v>
      </c>
      <c r="D139" s="100"/>
      <c r="E139" s="100"/>
      <c r="F139" s="100"/>
      <c r="G139" s="100"/>
      <c r="H139" s="69"/>
      <c r="I139" s="70"/>
      <c r="J139" s="70"/>
      <c r="K139" s="70"/>
      <c r="L139" s="70"/>
      <c r="M139" s="70"/>
    </row>
    <row r="140" spans="3:13" ht="7.5" customHeight="1" x14ac:dyDescent="0.25">
      <c r="C140" s="72"/>
      <c r="D140" s="73"/>
      <c r="E140" s="73"/>
      <c r="F140" s="73"/>
      <c r="G140" s="73"/>
      <c r="H140" s="69"/>
      <c r="I140" s="70"/>
      <c r="J140" s="70"/>
      <c r="K140" s="70"/>
      <c r="L140" s="70"/>
      <c r="M140" s="70"/>
    </row>
    <row r="141" spans="3:13" ht="33" customHeight="1" x14ac:dyDescent="0.25">
      <c r="C141" s="98" t="s">
        <v>123</v>
      </c>
      <c r="D141" s="98"/>
      <c r="E141" s="98"/>
      <c r="F141" s="98"/>
      <c r="G141" s="98"/>
      <c r="H141" s="69"/>
      <c r="I141" s="70"/>
      <c r="J141" s="70"/>
      <c r="K141" s="70"/>
      <c r="L141" s="70"/>
      <c r="M141" s="70"/>
    </row>
    <row r="142" spans="3:13" ht="10.5" customHeight="1" x14ac:dyDescent="0.25">
      <c r="C142" s="98"/>
      <c r="D142" s="98"/>
      <c r="E142" s="98"/>
      <c r="F142" s="98"/>
      <c r="G142" s="98"/>
      <c r="H142" s="69"/>
      <c r="I142" s="70"/>
      <c r="J142" s="70"/>
      <c r="K142" s="70"/>
      <c r="L142" s="70"/>
      <c r="M142" s="70"/>
    </row>
    <row r="143" spans="3:13" ht="34.5" customHeight="1" x14ac:dyDescent="0.25">
      <c r="C143" s="98" t="s">
        <v>124</v>
      </c>
      <c r="D143" s="98"/>
      <c r="E143" s="98"/>
      <c r="F143" s="98"/>
      <c r="G143" s="98"/>
      <c r="H143" s="69"/>
      <c r="I143" s="70"/>
      <c r="J143" s="70"/>
      <c r="K143" s="70"/>
      <c r="L143" s="70"/>
      <c r="M143" s="70"/>
    </row>
    <row r="144" spans="3:13" ht="9.75" customHeight="1" x14ac:dyDescent="0.25">
      <c r="C144" s="98"/>
      <c r="D144" s="98"/>
      <c r="E144" s="98"/>
      <c r="F144" s="98"/>
      <c r="G144" s="98"/>
      <c r="H144" s="69"/>
      <c r="I144" s="70"/>
      <c r="J144" s="70"/>
      <c r="K144" s="70"/>
      <c r="L144" s="70"/>
      <c r="M144" s="70"/>
    </row>
    <row r="145" spans="3:13" ht="17.25" customHeight="1" x14ac:dyDescent="0.25">
      <c r="C145" s="97" t="s">
        <v>125</v>
      </c>
      <c r="D145" s="97"/>
      <c r="E145" s="97"/>
      <c r="F145" s="97"/>
      <c r="G145" s="97"/>
      <c r="H145" s="69"/>
      <c r="I145" s="70"/>
      <c r="J145" s="70"/>
      <c r="K145" s="70"/>
      <c r="L145" s="70"/>
      <c r="M145" s="70"/>
    </row>
    <row r="146" spans="3:13" ht="9.75" customHeight="1" x14ac:dyDescent="0.25">
      <c r="C146" s="68"/>
      <c r="D146" s="68"/>
      <c r="E146" s="68"/>
      <c r="F146" s="68"/>
      <c r="G146" s="68"/>
      <c r="H146" s="69"/>
      <c r="I146" s="70"/>
      <c r="J146" s="70"/>
      <c r="K146" s="70"/>
      <c r="L146" s="70"/>
      <c r="M146" s="70"/>
    </row>
    <row r="147" spans="3:13" ht="36" customHeight="1" x14ac:dyDescent="0.25">
      <c r="C147" s="103" t="s">
        <v>126</v>
      </c>
      <c r="D147" s="103"/>
      <c r="E147" s="103"/>
      <c r="F147" s="103"/>
      <c r="G147" s="103"/>
      <c r="H147" s="69"/>
      <c r="I147" s="70"/>
      <c r="J147" s="70"/>
      <c r="K147" s="70"/>
      <c r="L147" s="70"/>
      <c r="M147" s="70"/>
    </row>
    <row r="148" spans="3:13" ht="9.75" customHeight="1" x14ac:dyDescent="0.25">
      <c r="C148" s="74"/>
      <c r="D148" s="74"/>
      <c r="E148" s="74"/>
      <c r="F148" s="74"/>
      <c r="G148" s="74"/>
      <c r="H148" s="69"/>
      <c r="I148" s="70"/>
      <c r="J148" s="70"/>
      <c r="K148" s="70"/>
      <c r="L148" s="70"/>
      <c r="M148" s="70"/>
    </row>
    <row r="149" spans="3:13" ht="34.5" customHeight="1" x14ac:dyDescent="0.25">
      <c r="C149" s="105" t="s">
        <v>127</v>
      </c>
      <c r="D149" s="105"/>
      <c r="E149" s="105"/>
      <c r="F149" s="105"/>
      <c r="G149" s="105"/>
      <c r="H149" s="69"/>
      <c r="I149" s="70"/>
      <c r="J149" s="70"/>
      <c r="K149" s="70"/>
      <c r="L149" s="70"/>
      <c r="M149" s="70"/>
    </row>
    <row r="150" spans="3:13" ht="11.25" customHeight="1" x14ac:dyDescent="0.25">
      <c r="C150" s="74"/>
      <c r="D150" s="74"/>
      <c r="E150" s="74"/>
      <c r="F150" s="74"/>
      <c r="G150" s="74"/>
      <c r="H150" s="69"/>
      <c r="I150" s="70"/>
      <c r="J150" s="70"/>
      <c r="K150" s="70"/>
      <c r="L150" s="70"/>
      <c r="M150" s="70"/>
    </row>
    <row r="151" spans="3:13" ht="63.75" customHeight="1" x14ac:dyDescent="0.25">
      <c r="C151" s="105" t="s">
        <v>128</v>
      </c>
      <c r="D151" s="105"/>
      <c r="E151" s="105"/>
      <c r="F151" s="105"/>
      <c r="G151" s="105"/>
      <c r="H151" s="69"/>
      <c r="I151" s="70"/>
      <c r="J151" s="70"/>
      <c r="K151" s="70"/>
      <c r="L151" s="70"/>
      <c r="M151" s="70"/>
    </row>
    <row r="152" spans="3:13" ht="10.5" customHeight="1" x14ac:dyDescent="0.25">
      <c r="C152" s="74"/>
      <c r="D152" s="74"/>
      <c r="E152" s="74"/>
      <c r="F152" s="74"/>
      <c r="G152" s="74"/>
      <c r="H152" s="69"/>
      <c r="I152" s="70"/>
      <c r="J152" s="70"/>
      <c r="K152" s="70"/>
      <c r="L152" s="70"/>
      <c r="M152" s="70"/>
    </row>
    <row r="153" spans="3:13" ht="47.25" customHeight="1" x14ac:dyDescent="0.25">
      <c r="C153" s="103" t="s">
        <v>129</v>
      </c>
      <c r="D153" s="103"/>
      <c r="E153" s="103"/>
      <c r="F153" s="103"/>
      <c r="G153" s="103"/>
      <c r="H153" s="69"/>
      <c r="I153" s="70"/>
      <c r="J153" s="70"/>
      <c r="K153" s="70"/>
      <c r="L153" s="70"/>
      <c r="M153" s="70"/>
    </row>
    <row r="154" spans="3:13" ht="9.75" customHeight="1" x14ac:dyDescent="0.25">
      <c r="C154" s="74"/>
      <c r="D154" s="74"/>
      <c r="E154" s="74"/>
      <c r="F154" s="74"/>
      <c r="G154" s="74"/>
      <c r="H154" s="69"/>
      <c r="I154" s="70"/>
      <c r="J154" s="70"/>
      <c r="K154" s="70"/>
      <c r="L154" s="70"/>
      <c r="M154" s="70"/>
    </row>
    <row r="155" spans="3:13" ht="27.75" customHeight="1" x14ac:dyDescent="0.25">
      <c r="C155" s="103" t="s">
        <v>130</v>
      </c>
      <c r="D155" s="103"/>
      <c r="E155" s="103"/>
      <c r="F155" s="103"/>
      <c r="G155" s="103"/>
      <c r="H155" s="69"/>
      <c r="I155" s="70"/>
      <c r="J155" s="70"/>
      <c r="K155" s="70"/>
      <c r="L155" s="70"/>
      <c r="M155" s="70"/>
    </row>
    <row r="156" spans="3:13" ht="9.75" customHeight="1" x14ac:dyDescent="0.25">
      <c r="C156" s="74"/>
      <c r="D156" s="74"/>
      <c r="E156" s="74"/>
      <c r="F156" s="74"/>
      <c r="G156" s="74"/>
      <c r="H156" s="69"/>
      <c r="I156" s="70"/>
      <c r="J156" s="70"/>
      <c r="K156" s="70"/>
      <c r="L156" s="70"/>
      <c r="M156" s="70"/>
    </row>
    <row r="157" spans="3:13" ht="31.5" customHeight="1" x14ac:dyDescent="0.25">
      <c r="C157" s="103" t="s">
        <v>131</v>
      </c>
      <c r="D157" s="103"/>
      <c r="E157" s="103"/>
      <c r="F157" s="103"/>
      <c r="G157" s="103"/>
      <c r="H157" s="69"/>
      <c r="I157" s="70"/>
      <c r="J157" s="70"/>
      <c r="K157" s="70"/>
      <c r="L157" s="70"/>
      <c r="M157" s="70"/>
    </row>
    <row r="158" spans="3:13" ht="9" customHeight="1" x14ac:dyDescent="0.25">
      <c r="C158" s="74"/>
      <c r="D158" s="74"/>
      <c r="E158" s="74"/>
      <c r="F158" s="74"/>
      <c r="G158" s="74"/>
      <c r="H158" s="69"/>
      <c r="I158" s="70"/>
      <c r="J158" s="70"/>
      <c r="K158" s="70"/>
      <c r="L158" s="70"/>
      <c r="M158" s="70"/>
    </row>
    <row r="159" spans="3:13" ht="92.25" customHeight="1" x14ac:dyDescent="0.25">
      <c r="C159" s="103" t="s">
        <v>132</v>
      </c>
      <c r="D159" s="104"/>
      <c r="E159" s="104"/>
      <c r="F159" s="104"/>
      <c r="G159" s="104"/>
      <c r="H159" s="75"/>
      <c r="I159" s="75"/>
      <c r="J159" s="75"/>
      <c r="K159" s="75"/>
      <c r="L159" s="75"/>
      <c r="M159" s="75"/>
    </row>
    <row r="160" spans="3:13" ht="9.75" customHeight="1" x14ac:dyDescent="0.25">
      <c r="C160" s="68"/>
      <c r="D160" s="68"/>
      <c r="E160" s="68"/>
      <c r="F160" s="68"/>
      <c r="G160" s="68"/>
      <c r="H160" s="69"/>
      <c r="I160" s="70"/>
      <c r="J160" s="70"/>
      <c r="K160" s="70"/>
      <c r="L160" s="70"/>
      <c r="M160" s="70"/>
    </row>
    <row r="161" spans="2:16" ht="19.5" customHeight="1" x14ac:dyDescent="0.25">
      <c r="C161" s="103" t="s">
        <v>133</v>
      </c>
      <c r="D161" s="103"/>
      <c r="E161" s="103"/>
      <c r="F161" s="103"/>
      <c r="G161" s="103"/>
      <c r="H161" s="69"/>
      <c r="I161" s="70"/>
      <c r="J161" s="70"/>
      <c r="K161" s="70"/>
      <c r="L161" s="70"/>
      <c r="M161" s="70"/>
    </row>
    <row r="162" spans="2:16" ht="10.5" customHeight="1" x14ac:dyDescent="0.25">
      <c r="C162" s="76"/>
      <c r="D162" s="76"/>
      <c r="E162" s="77"/>
      <c r="F162" s="78"/>
      <c r="G162" s="79"/>
      <c r="H162" s="69"/>
      <c r="I162" s="70"/>
      <c r="J162" s="70"/>
      <c r="K162" s="70"/>
      <c r="L162" s="70"/>
      <c r="M162" s="70"/>
    </row>
    <row r="163" spans="2:16" ht="36" customHeight="1" x14ac:dyDescent="0.25">
      <c r="C163" s="106" t="s">
        <v>134</v>
      </c>
      <c r="D163" s="107"/>
      <c r="E163" s="107"/>
      <c r="F163" s="107"/>
      <c r="G163" s="107"/>
      <c r="H163" s="69"/>
      <c r="I163" s="70"/>
      <c r="J163" s="70"/>
      <c r="K163" s="70"/>
      <c r="L163" s="70"/>
      <c r="M163" s="70"/>
    </row>
    <row r="164" spans="2:16" ht="9.75" customHeight="1" x14ac:dyDescent="0.25">
      <c r="C164" s="76"/>
      <c r="D164" s="76"/>
      <c r="E164" s="77"/>
      <c r="F164" s="78"/>
      <c r="G164" s="79"/>
      <c r="H164" s="69"/>
      <c r="I164" s="70"/>
      <c r="J164" s="70"/>
      <c r="K164" s="70"/>
      <c r="L164" s="70"/>
      <c r="M164" s="70"/>
    </row>
    <row r="165" spans="2:16" ht="36.75" customHeight="1" x14ac:dyDescent="0.25">
      <c r="C165" s="106" t="s">
        <v>135</v>
      </c>
      <c r="D165" s="107"/>
      <c r="E165" s="107"/>
      <c r="F165" s="107"/>
      <c r="G165" s="107"/>
      <c r="H165" s="69"/>
      <c r="I165" s="70"/>
      <c r="J165" s="70"/>
      <c r="K165" s="70"/>
      <c r="L165" s="70"/>
      <c r="M165" s="70"/>
    </row>
    <row r="166" spans="2:16" ht="9.75" customHeight="1" x14ac:dyDescent="0.25">
      <c r="C166" s="80"/>
      <c r="D166" s="81"/>
      <c r="E166" s="81"/>
      <c r="F166" s="81"/>
      <c r="G166" s="81"/>
      <c r="H166" s="69"/>
      <c r="I166" s="70"/>
      <c r="J166" s="70"/>
      <c r="K166" s="70"/>
      <c r="L166" s="70"/>
      <c r="M166" s="70"/>
    </row>
    <row r="167" spans="2:16" ht="15" customHeight="1" x14ac:dyDescent="0.25">
      <c r="C167" s="106" t="s">
        <v>136</v>
      </c>
      <c r="D167" s="107"/>
      <c r="E167" s="107"/>
      <c r="F167" s="107"/>
      <c r="G167" s="107"/>
      <c r="H167" s="69"/>
      <c r="I167" s="70"/>
      <c r="J167" s="70"/>
      <c r="K167" s="70"/>
      <c r="L167" s="70"/>
      <c r="M167" s="70"/>
    </row>
    <row r="168" spans="2:16" ht="11.25" customHeight="1" x14ac:dyDescent="0.25">
      <c r="C168" s="80"/>
      <c r="D168" s="81"/>
      <c r="E168" s="81"/>
      <c r="F168" s="81"/>
      <c r="G168" s="81"/>
      <c r="H168" s="69"/>
      <c r="I168" s="70"/>
      <c r="J168" s="70"/>
      <c r="K168" s="70"/>
      <c r="L168" s="70"/>
      <c r="M168" s="70"/>
    </row>
    <row r="169" spans="2:16" ht="31.5" customHeight="1" x14ac:dyDescent="0.25">
      <c r="C169" s="106" t="s">
        <v>137</v>
      </c>
      <c r="D169" s="107"/>
      <c r="E169" s="107"/>
      <c r="F169" s="107"/>
      <c r="G169" s="107"/>
      <c r="H169" s="69"/>
      <c r="I169" s="70"/>
      <c r="J169" s="70"/>
      <c r="K169" s="70"/>
      <c r="L169" s="70"/>
      <c r="M169" s="70"/>
    </row>
    <row r="170" spans="2:16" ht="15.75" x14ac:dyDescent="0.25">
      <c r="C170" s="76"/>
      <c r="D170" s="76"/>
      <c r="E170" s="77"/>
      <c r="F170" s="78"/>
      <c r="G170" s="79"/>
      <c r="H170" s="69"/>
      <c r="I170" s="70"/>
      <c r="J170" s="70"/>
      <c r="K170" s="70"/>
      <c r="L170" s="70"/>
      <c r="M170" s="70"/>
    </row>
    <row r="171" spans="2:16" s="2" customFormat="1" x14ac:dyDescent="0.25">
      <c r="B171"/>
      <c r="C171"/>
      <c r="D171"/>
      <c r="E171" s="82"/>
      <c r="F171" s="83"/>
      <c r="G171" s="84"/>
      <c r="I171"/>
      <c r="J171"/>
      <c r="K171"/>
      <c r="L171"/>
      <c r="M171"/>
      <c r="P171"/>
    </row>
    <row r="172" spans="2:16" s="2" customFormat="1" ht="15.75" x14ac:dyDescent="0.25">
      <c r="B172"/>
      <c r="C172" s="76" t="s">
        <v>138</v>
      </c>
      <c r="D172" s="76"/>
      <c r="E172" s="82"/>
      <c r="F172" s="83"/>
      <c r="G172" s="84"/>
      <c r="I172"/>
      <c r="J172"/>
      <c r="K172"/>
      <c r="L172"/>
      <c r="M172"/>
      <c r="P172"/>
    </row>
    <row r="173" spans="2:16" s="2" customFormat="1" x14ac:dyDescent="0.25">
      <c r="B173"/>
      <c r="C173"/>
      <c r="D173"/>
      <c r="E173" s="82"/>
      <c r="F173" s="83"/>
      <c r="G173" s="84"/>
      <c r="I173"/>
      <c r="J173"/>
      <c r="K173"/>
      <c r="L173"/>
      <c r="M173"/>
      <c r="P173"/>
    </row>
    <row r="174" spans="2:16" s="2" customFormat="1" ht="15.75" x14ac:dyDescent="0.25">
      <c r="B174"/>
      <c r="C174" s="76"/>
      <c r="D174" s="76"/>
      <c r="E174" s="82"/>
      <c r="F174" s="83"/>
      <c r="G174" s="84"/>
      <c r="I174"/>
      <c r="J174"/>
      <c r="K174"/>
      <c r="L174"/>
      <c r="M174"/>
      <c r="P174"/>
    </row>
    <row r="175" spans="2:16" s="2" customFormat="1" ht="15.75" x14ac:dyDescent="0.25">
      <c r="B175"/>
      <c r="C175" s="76" t="s">
        <v>139</v>
      </c>
      <c r="D175" s="76"/>
      <c r="E175" s="61"/>
      <c r="F175" s="62"/>
      <c r="G175" s="63"/>
      <c r="I175"/>
      <c r="J175"/>
      <c r="K175"/>
      <c r="L175"/>
      <c r="M175"/>
      <c r="P175"/>
    </row>
  </sheetData>
  <sheetProtection algorithmName="SHA-512" hashValue="x0t3RzDqDOvR5tKKxYGhRVzHxG8hl2NyjBBwbkRIAfX/sUcahSB2M7bHbcBZPwBrseK7hAM4UntMsh9JPI/0Mw==" saltValue="2B5AUdvfjTze0SARSfoFvQ==" spinCount="100000" sheet="1" objects="1" scenarios="1"/>
  <protectedRanges>
    <protectedRange sqref="G108:G112 G76:G84 G6:G12 G89:G103 G17:G53 G58:G71" name="A"/>
  </protectedRanges>
  <mergeCells count="41">
    <mergeCell ref="C161:G161"/>
    <mergeCell ref="C163:G163"/>
    <mergeCell ref="C165:G165"/>
    <mergeCell ref="C167:G167"/>
    <mergeCell ref="C169:G169"/>
    <mergeCell ref="C159:G159"/>
    <mergeCell ref="C141:G141"/>
    <mergeCell ref="C142:G142"/>
    <mergeCell ref="C143:G143"/>
    <mergeCell ref="C144:G144"/>
    <mergeCell ref="C145:G145"/>
    <mergeCell ref="C147:G147"/>
    <mergeCell ref="C149:G149"/>
    <mergeCell ref="C151:G151"/>
    <mergeCell ref="C153:G153"/>
    <mergeCell ref="C155:G155"/>
    <mergeCell ref="C157:G157"/>
    <mergeCell ref="C139:G139"/>
    <mergeCell ref="C126:G126"/>
    <mergeCell ref="C127:G127"/>
    <mergeCell ref="C128:G128"/>
    <mergeCell ref="C129:G129"/>
    <mergeCell ref="C130:G130"/>
    <mergeCell ref="C131:G131"/>
    <mergeCell ref="C132:G132"/>
    <mergeCell ref="C133:G133"/>
    <mergeCell ref="C134:G134"/>
    <mergeCell ref="C135:G135"/>
    <mergeCell ref="C137:G137"/>
    <mergeCell ref="C125:G125"/>
    <mergeCell ref="C2:D2"/>
    <mergeCell ref="E2:G2"/>
    <mergeCell ref="E13:G13"/>
    <mergeCell ref="E54:G54"/>
    <mergeCell ref="E72:G72"/>
    <mergeCell ref="E85:G85"/>
    <mergeCell ref="E104:G104"/>
    <mergeCell ref="E114:G114"/>
    <mergeCell ref="C116:G116"/>
    <mergeCell ref="C122:G122"/>
    <mergeCell ref="C124:G124"/>
  </mergeCells>
  <pageMargins left="0.25" right="0.25" top="0.75" bottom="0.75" header="0.3" footer="0.3"/>
  <pageSetup paperSize="9" scale="6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E2A82-5168-4725-A0F7-D3559E1B90BE}">
  <sheetPr>
    <pageSetUpPr fitToPage="1"/>
  </sheetPr>
  <dimension ref="B2:P175"/>
  <sheetViews>
    <sheetView tabSelected="1" zoomScale="120" zoomScaleNormal="120" workbookViewId="0">
      <pane ySplit="3" topLeftCell="A4" activePane="bottomLeft" state="frozen"/>
      <selection pane="bottomLeft" activeCell="J8" sqref="J8"/>
    </sheetView>
  </sheetViews>
  <sheetFormatPr defaultRowHeight="15" x14ac:dyDescent="0.25"/>
  <cols>
    <col min="1" max="1" width="6.42578125" customWidth="1"/>
    <col min="2" max="2" width="5" customWidth="1"/>
    <col min="3" max="3" width="11.140625" customWidth="1"/>
    <col min="4" max="4" width="77" customWidth="1"/>
    <col min="5" max="5" width="9" style="61" bestFit="1" customWidth="1"/>
    <col min="6" max="6" width="13.85546875" style="62" customWidth="1"/>
    <col min="7" max="7" width="15.85546875" style="63" customWidth="1"/>
    <col min="8" max="8" width="19.42578125" style="2" customWidth="1"/>
    <col min="12" max="12" width="9.140625" customWidth="1"/>
    <col min="13" max="13" width="11.140625" hidden="1" customWidth="1"/>
    <col min="14" max="15" width="13" style="2" hidden="1" customWidth="1"/>
    <col min="16" max="16" width="24.5703125" hidden="1" customWidth="1"/>
    <col min="17" max="17" width="9.140625" customWidth="1"/>
  </cols>
  <sheetData>
    <row r="2" spans="2:15" ht="43.5" customHeight="1" x14ac:dyDescent="0.35">
      <c r="C2" s="87" t="s">
        <v>143</v>
      </c>
      <c r="D2" s="88"/>
      <c r="E2" s="89" t="str">
        <f>+C116</f>
        <v>Skupaj znesek (brez DDV):</v>
      </c>
      <c r="F2" s="90"/>
      <c r="G2" s="90"/>
      <c r="H2" s="1">
        <f>+H116</f>
        <v>0</v>
      </c>
    </row>
    <row r="3" spans="2:15" ht="15.75" x14ac:dyDescent="0.25">
      <c r="C3" s="3"/>
      <c r="D3" s="3"/>
      <c r="E3" s="4"/>
      <c r="F3" s="5"/>
      <c r="G3" s="5"/>
      <c r="H3" s="6"/>
    </row>
    <row r="4" spans="2:15" x14ac:dyDescent="0.25">
      <c r="C4" s="7" t="s">
        <v>0</v>
      </c>
      <c r="D4" s="8"/>
      <c r="E4" s="9"/>
      <c r="F4" s="10"/>
      <c r="G4" s="11"/>
      <c r="H4" s="12"/>
    </row>
    <row r="5" spans="2:15" x14ac:dyDescent="0.25">
      <c r="C5" s="13" t="s">
        <v>1</v>
      </c>
      <c r="D5" s="14" t="s">
        <v>2</v>
      </c>
      <c r="E5" s="15" t="s">
        <v>3</v>
      </c>
      <c r="F5" s="15" t="s">
        <v>4</v>
      </c>
      <c r="G5" s="15" t="s">
        <v>5</v>
      </c>
      <c r="H5" s="15" t="s">
        <v>6</v>
      </c>
    </row>
    <row r="6" spans="2:15" x14ac:dyDescent="0.25">
      <c r="B6" s="16">
        <v>1</v>
      </c>
      <c r="C6" s="17">
        <v>103644</v>
      </c>
      <c r="D6" s="18" t="s">
        <v>7</v>
      </c>
      <c r="E6" s="19" t="s">
        <v>8</v>
      </c>
      <c r="F6" s="20">
        <v>20</v>
      </c>
      <c r="G6" s="21"/>
      <c r="H6" s="22">
        <f>+F6*G6</f>
        <v>0</v>
      </c>
      <c r="N6" s="2">
        <f>+F6*G6</f>
        <v>0</v>
      </c>
      <c r="O6" s="2" t="str">
        <f>IF(N6=H6,"OK","POPRAVI")</f>
        <v>OK</v>
      </c>
    </row>
    <row r="7" spans="2:15" x14ac:dyDescent="0.25">
      <c r="B7" s="16">
        <v>2</v>
      </c>
      <c r="C7" s="23">
        <v>103645</v>
      </c>
      <c r="D7" s="18" t="s">
        <v>9</v>
      </c>
      <c r="E7" s="19" t="s">
        <v>8</v>
      </c>
      <c r="F7" s="20">
        <v>60</v>
      </c>
      <c r="G7" s="21"/>
      <c r="H7" s="22">
        <f t="shared" ref="H7:H12" si="0">+F7*G7</f>
        <v>0</v>
      </c>
      <c r="N7" s="2">
        <f t="shared" ref="N7:N70" si="1">+F7*G7</f>
        <v>0</v>
      </c>
      <c r="O7" s="2" t="str">
        <f t="shared" ref="O7:O12" si="2">IF(N7=H7,"OK","POPRAVI")</f>
        <v>OK</v>
      </c>
    </row>
    <row r="8" spans="2:15" ht="75" x14ac:dyDescent="0.25">
      <c r="B8" s="16">
        <v>3</v>
      </c>
      <c r="C8" s="23">
        <v>105341</v>
      </c>
      <c r="D8" s="18" t="s">
        <v>10</v>
      </c>
      <c r="E8" s="19" t="s">
        <v>11</v>
      </c>
      <c r="F8" s="20">
        <v>1700</v>
      </c>
      <c r="G8" s="21"/>
      <c r="H8" s="22">
        <f t="shared" si="0"/>
        <v>0</v>
      </c>
      <c r="N8" s="2">
        <f t="shared" si="1"/>
        <v>0</v>
      </c>
      <c r="O8" s="2" t="str">
        <f t="shared" si="2"/>
        <v>OK</v>
      </c>
    </row>
    <row r="9" spans="2:15" ht="63" customHeight="1" x14ac:dyDescent="0.25">
      <c r="B9" s="16">
        <v>4</v>
      </c>
      <c r="C9" s="23">
        <v>105351</v>
      </c>
      <c r="D9" s="18" t="s">
        <v>12</v>
      </c>
      <c r="E9" s="19" t="s">
        <v>13</v>
      </c>
      <c r="F9" s="20">
        <v>7</v>
      </c>
      <c r="G9" s="21"/>
      <c r="H9" s="22">
        <f t="shared" si="0"/>
        <v>0</v>
      </c>
      <c r="N9" s="2">
        <f t="shared" si="1"/>
        <v>0</v>
      </c>
      <c r="O9" s="2" t="str">
        <f t="shared" si="2"/>
        <v>OK</v>
      </c>
    </row>
    <row r="10" spans="2:15" ht="45" x14ac:dyDescent="0.25">
      <c r="B10" s="16">
        <v>5</v>
      </c>
      <c r="C10" s="23">
        <v>105352</v>
      </c>
      <c r="D10" s="18" t="s">
        <v>14</v>
      </c>
      <c r="E10" s="19" t="s">
        <v>15</v>
      </c>
      <c r="F10" s="20">
        <v>500</v>
      </c>
      <c r="G10" s="21"/>
      <c r="H10" s="22">
        <f t="shared" si="0"/>
        <v>0</v>
      </c>
      <c r="N10" s="2">
        <f t="shared" si="1"/>
        <v>0</v>
      </c>
      <c r="O10" s="2" t="str">
        <f t="shared" si="2"/>
        <v>OK</v>
      </c>
    </row>
    <row r="11" spans="2:15" ht="45" x14ac:dyDescent="0.25">
      <c r="B11" s="16">
        <v>6</v>
      </c>
      <c r="C11" s="23">
        <v>105365</v>
      </c>
      <c r="D11" s="18" t="s">
        <v>16</v>
      </c>
      <c r="E11" s="19" t="s">
        <v>17</v>
      </c>
      <c r="F11" s="20">
        <v>380</v>
      </c>
      <c r="G11" s="21"/>
      <c r="H11" s="22">
        <f t="shared" si="0"/>
        <v>0</v>
      </c>
      <c r="N11" s="2">
        <f t="shared" si="1"/>
        <v>0</v>
      </c>
      <c r="O11" s="2" t="str">
        <f t="shared" si="2"/>
        <v>OK</v>
      </c>
    </row>
    <row r="12" spans="2:15" ht="45" x14ac:dyDescent="0.25">
      <c r="B12" s="16">
        <v>7</v>
      </c>
      <c r="C12" s="23">
        <v>105366</v>
      </c>
      <c r="D12" s="18" t="s">
        <v>18</v>
      </c>
      <c r="E12" s="19" t="s">
        <v>17</v>
      </c>
      <c r="F12" s="20">
        <v>200</v>
      </c>
      <c r="G12" s="21"/>
      <c r="H12" s="22">
        <f t="shared" si="0"/>
        <v>0</v>
      </c>
      <c r="N12" s="2">
        <f t="shared" si="1"/>
        <v>0</v>
      </c>
      <c r="O12" s="2" t="str">
        <f t="shared" si="2"/>
        <v>OK</v>
      </c>
    </row>
    <row r="13" spans="2:15" x14ac:dyDescent="0.25">
      <c r="B13" s="24">
        <f>COUNT(B6:B12)</f>
        <v>7</v>
      </c>
      <c r="C13" s="25"/>
      <c r="D13" s="26"/>
      <c r="E13" s="91" t="str">
        <f>"SKUPAJ "&amp;C4&amp;":"</f>
        <v>SKUPAJ A - PRIPRAVLJALNA DELA:</v>
      </c>
      <c r="F13" s="92"/>
      <c r="G13" s="92"/>
      <c r="H13" s="27">
        <f>SUM(H6:H12)</f>
        <v>0</v>
      </c>
      <c r="N13" s="2">
        <f t="shared" si="1"/>
        <v>0</v>
      </c>
      <c r="O13" s="2">
        <f>+H13</f>
        <v>0</v>
      </c>
    </row>
    <row r="14" spans="2:15" x14ac:dyDescent="0.25">
      <c r="C14" s="25"/>
      <c r="D14" s="26"/>
      <c r="E14" s="28"/>
      <c r="F14" s="29"/>
      <c r="G14" s="30"/>
      <c r="N14" s="2">
        <f t="shared" si="1"/>
        <v>0</v>
      </c>
    </row>
    <row r="15" spans="2:15" x14ac:dyDescent="0.25">
      <c r="C15" s="7" t="s">
        <v>19</v>
      </c>
      <c r="D15" s="31"/>
      <c r="E15" s="31"/>
      <c r="F15" s="31"/>
      <c r="G15" s="32"/>
      <c r="H15" s="12"/>
      <c r="N15" s="2">
        <f t="shared" si="1"/>
        <v>0</v>
      </c>
    </row>
    <row r="16" spans="2:15" x14ac:dyDescent="0.25">
      <c r="C16" s="13" t="s">
        <v>1</v>
      </c>
      <c r="D16" s="14" t="s">
        <v>2</v>
      </c>
      <c r="E16" s="15" t="s">
        <v>3</v>
      </c>
      <c r="F16" s="15" t="s">
        <v>4</v>
      </c>
      <c r="G16" s="15" t="s">
        <v>5</v>
      </c>
      <c r="H16" s="15" t="s">
        <v>6</v>
      </c>
    </row>
    <row r="17" spans="2:15" ht="36" customHeight="1" x14ac:dyDescent="0.25">
      <c r="B17" s="33">
        <f>+B12+1</f>
        <v>8</v>
      </c>
      <c r="C17" s="23">
        <v>103550</v>
      </c>
      <c r="D17" s="18" t="s">
        <v>20</v>
      </c>
      <c r="E17" s="19" t="s">
        <v>17</v>
      </c>
      <c r="F17" s="20">
        <v>11040</v>
      </c>
      <c r="G17" s="21"/>
      <c r="H17" s="22">
        <f t="shared" ref="H17:H53" si="3">+F17*G17</f>
        <v>0</v>
      </c>
      <c r="J17" s="40"/>
      <c r="N17" s="2">
        <f t="shared" si="1"/>
        <v>0</v>
      </c>
      <c r="O17" s="2" t="str">
        <f t="shared" ref="O17:O53" si="4">IF(N17=H17,"OK","POPRAVI")</f>
        <v>OK</v>
      </c>
    </row>
    <row r="18" spans="2:15" ht="45" x14ac:dyDescent="0.25">
      <c r="B18" s="33">
        <f>+B17+1</f>
        <v>9</v>
      </c>
      <c r="C18" s="23">
        <v>103553</v>
      </c>
      <c r="D18" s="18" t="s">
        <v>21</v>
      </c>
      <c r="E18" s="19" t="s">
        <v>17</v>
      </c>
      <c r="F18" s="20">
        <v>19430</v>
      </c>
      <c r="G18" s="21"/>
      <c r="H18" s="22">
        <f t="shared" si="3"/>
        <v>0</v>
      </c>
      <c r="J18" s="40"/>
      <c r="N18" s="2">
        <f t="shared" si="1"/>
        <v>0</v>
      </c>
      <c r="O18" s="2" t="str">
        <f t="shared" si="4"/>
        <v>OK</v>
      </c>
    </row>
    <row r="19" spans="2:15" ht="30" x14ac:dyDescent="0.25">
      <c r="B19" s="33">
        <f t="shared" ref="B19:B48" si="5">+B18+1</f>
        <v>10</v>
      </c>
      <c r="C19" s="23">
        <v>103554</v>
      </c>
      <c r="D19" s="18" t="s">
        <v>22</v>
      </c>
      <c r="E19" s="19" t="s">
        <v>23</v>
      </c>
      <c r="F19" s="20">
        <v>4790</v>
      </c>
      <c r="G19" s="21"/>
      <c r="H19" s="22">
        <f t="shared" si="3"/>
        <v>0</v>
      </c>
      <c r="J19" s="40"/>
      <c r="N19" s="2">
        <f t="shared" si="1"/>
        <v>0</v>
      </c>
      <c r="O19" s="2" t="str">
        <f t="shared" si="4"/>
        <v>OK</v>
      </c>
    </row>
    <row r="20" spans="2:15" ht="79.5" customHeight="1" x14ac:dyDescent="0.25">
      <c r="B20" s="33">
        <f t="shared" si="5"/>
        <v>11</v>
      </c>
      <c r="C20" s="23">
        <v>103615</v>
      </c>
      <c r="D20" s="18" t="s">
        <v>24</v>
      </c>
      <c r="E20" s="19" t="s">
        <v>17</v>
      </c>
      <c r="F20" s="20">
        <v>380</v>
      </c>
      <c r="G20" s="21"/>
      <c r="H20" s="22">
        <f t="shared" si="3"/>
        <v>0</v>
      </c>
      <c r="J20" s="40"/>
      <c r="N20" s="2">
        <f t="shared" si="1"/>
        <v>0</v>
      </c>
      <c r="O20" s="2" t="str">
        <f t="shared" si="4"/>
        <v>OK</v>
      </c>
    </row>
    <row r="21" spans="2:15" x14ac:dyDescent="0.25">
      <c r="B21" s="33">
        <f t="shared" si="5"/>
        <v>12</v>
      </c>
      <c r="C21" s="23">
        <v>103646</v>
      </c>
      <c r="D21" s="18" t="s">
        <v>25</v>
      </c>
      <c r="E21" s="19" t="s">
        <v>15</v>
      </c>
      <c r="F21" s="20">
        <v>23860</v>
      </c>
      <c r="G21" s="21"/>
      <c r="H21" s="22">
        <f t="shared" si="3"/>
        <v>0</v>
      </c>
      <c r="J21" s="40"/>
      <c r="N21" s="2">
        <f t="shared" si="1"/>
        <v>0</v>
      </c>
      <c r="O21" s="2" t="str">
        <f t="shared" si="4"/>
        <v>OK</v>
      </c>
    </row>
    <row r="22" spans="2:15" x14ac:dyDescent="0.25">
      <c r="B22" s="33">
        <f t="shared" si="5"/>
        <v>13</v>
      </c>
      <c r="C22" s="23">
        <v>103648</v>
      </c>
      <c r="D22" s="18" t="s">
        <v>26</v>
      </c>
      <c r="E22" s="19" t="s">
        <v>27</v>
      </c>
      <c r="F22" s="20">
        <v>22008</v>
      </c>
      <c r="G22" s="21"/>
      <c r="H22" s="22">
        <f t="shared" si="3"/>
        <v>0</v>
      </c>
      <c r="J22" s="40"/>
      <c r="N22" s="2">
        <f t="shared" si="1"/>
        <v>0</v>
      </c>
      <c r="O22" s="2" t="str">
        <f t="shared" si="4"/>
        <v>OK</v>
      </c>
    </row>
    <row r="23" spans="2:15" ht="165" x14ac:dyDescent="0.25">
      <c r="B23" s="33">
        <f t="shared" si="5"/>
        <v>14</v>
      </c>
      <c r="C23" s="23">
        <v>104834</v>
      </c>
      <c r="D23" s="18" t="s">
        <v>28</v>
      </c>
      <c r="E23" s="19" t="s">
        <v>23</v>
      </c>
      <c r="F23" s="20">
        <v>80</v>
      </c>
      <c r="G23" s="21"/>
      <c r="H23" s="22">
        <f t="shared" si="3"/>
        <v>0</v>
      </c>
      <c r="J23" s="40"/>
      <c r="N23" s="2">
        <f t="shared" si="1"/>
        <v>0</v>
      </c>
      <c r="O23" s="2" t="str">
        <f t="shared" si="4"/>
        <v>OK</v>
      </c>
    </row>
    <row r="24" spans="2:15" ht="60" x14ac:dyDescent="0.25">
      <c r="B24" s="33">
        <f t="shared" si="5"/>
        <v>15</v>
      </c>
      <c r="C24" s="23">
        <v>104846</v>
      </c>
      <c r="D24" s="18" t="s">
        <v>29</v>
      </c>
      <c r="E24" s="19" t="s">
        <v>17</v>
      </c>
      <c r="F24" s="20">
        <v>240</v>
      </c>
      <c r="G24" s="21"/>
      <c r="H24" s="22">
        <f t="shared" si="3"/>
        <v>0</v>
      </c>
      <c r="J24" s="40"/>
      <c r="N24" s="2">
        <f t="shared" si="1"/>
        <v>0</v>
      </c>
      <c r="O24" s="2" t="str">
        <f t="shared" si="4"/>
        <v>OK</v>
      </c>
    </row>
    <row r="25" spans="2:15" ht="30" x14ac:dyDescent="0.25">
      <c r="B25" s="33">
        <f t="shared" si="5"/>
        <v>16</v>
      </c>
      <c r="C25" s="23">
        <v>104848</v>
      </c>
      <c r="D25" s="18" t="s">
        <v>30</v>
      </c>
      <c r="E25" s="19" t="s">
        <v>27</v>
      </c>
      <c r="F25" s="20">
        <v>1650</v>
      </c>
      <c r="G25" s="21"/>
      <c r="H25" s="22">
        <f t="shared" si="3"/>
        <v>0</v>
      </c>
      <c r="J25" s="40"/>
      <c r="N25" s="2">
        <f t="shared" si="1"/>
        <v>0</v>
      </c>
      <c r="O25" s="2" t="str">
        <f t="shared" si="4"/>
        <v>OK</v>
      </c>
    </row>
    <row r="26" spans="2:15" ht="30" x14ac:dyDescent="0.25">
      <c r="B26" s="33">
        <f t="shared" si="5"/>
        <v>17</v>
      </c>
      <c r="C26" s="23">
        <v>105318</v>
      </c>
      <c r="D26" s="18" t="s">
        <v>31</v>
      </c>
      <c r="E26" s="19" t="s">
        <v>17</v>
      </c>
      <c r="F26" s="20">
        <v>4200</v>
      </c>
      <c r="G26" s="21"/>
      <c r="H26" s="22">
        <f t="shared" si="3"/>
        <v>0</v>
      </c>
      <c r="J26" s="40"/>
      <c r="N26" s="2">
        <f t="shared" si="1"/>
        <v>0</v>
      </c>
      <c r="O26" s="2" t="str">
        <f t="shared" si="4"/>
        <v>OK</v>
      </c>
    </row>
    <row r="27" spans="2:15" ht="36" customHeight="1" x14ac:dyDescent="0.25">
      <c r="B27" s="33">
        <f t="shared" si="5"/>
        <v>18</v>
      </c>
      <c r="C27" s="23">
        <v>105319</v>
      </c>
      <c r="D27" s="18" t="s">
        <v>32</v>
      </c>
      <c r="E27" s="19" t="s">
        <v>17</v>
      </c>
      <c r="F27" s="20">
        <v>3780</v>
      </c>
      <c r="G27" s="21"/>
      <c r="H27" s="22">
        <f t="shared" si="3"/>
        <v>0</v>
      </c>
      <c r="J27" s="40"/>
      <c r="N27" s="2">
        <f t="shared" si="1"/>
        <v>0</v>
      </c>
      <c r="O27" s="2" t="str">
        <f t="shared" si="4"/>
        <v>OK</v>
      </c>
    </row>
    <row r="28" spans="2:15" ht="45" x14ac:dyDescent="0.25">
      <c r="B28" s="33">
        <f t="shared" si="5"/>
        <v>19</v>
      </c>
      <c r="C28" s="23">
        <v>105320</v>
      </c>
      <c r="D28" s="18" t="s">
        <v>33</v>
      </c>
      <c r="E28" s="19" t="s">
        <v>17</v>
      </c>
      <c r="F28" s="20">
        <v>17140</v>
      </c>
      <c r="G28" s="21"/>
      <c r="H28" s="22">
        <f t="shared" si="3"/>
        <v>0</v>
      </c>
      <c r="J28" s="40"/>
      <c r="N28" s="2">
        <f t="shared" si="1"/>
        <v>0</v>
      </c>
      <c r="O28" s="2" t="str">
        <f t="shared" si="4"/>
        <v>OK</v>
      </c>
    </row>
    <row r="29" spans="2:15" ht="45" x14ac:dyDescent="0.25">
      <c r="B29" s="33">
        <f t="shared" si="5"/>
        <v>20</v>
      </c>
      <c r="C29" s="23">
        <v>105322</v>
      </c>
      <c r="D29" s="18" t="s">
        <v>34</v>
      </c>
      <c r="E29" s="19" t="s">
        <v>17</v>
      </c>
      <c r="F29" s="20">
        <v>500</v>
      </c>
      <c r="G29" s="21"/>
      <c r="H29" s="22">
        <f t="shared" si="3"/>
        <v>0</v>
      </c>
      <c r="J29" s="40"/>
      <c r="N29" s="2">
        <f t="shared" si="1"/>
        <v>0</v>
      </c>
      <c r="O29" s="2" t="str">
        <f t="shared" si="4"/>
        <v>OK</v>
      </c>
    </row>
    <row r="30" spans="2:15" ht="30" x14ac:dyDescent="0.25">
      <c r="B30" s="33">
        <f t="shared" si="5"/>
        <v>21</v>
      </c>
      <c r="C30" s="23">
        <v>105323</v>
      </c>
      <c r="D30" s="18" t="s">
        <v>35</v>
      </c>
      <c r="E30" s="19" t="s">
        <v>8</v>
      </c>
      <c r="F30" s="20">
        <v>90</v>
      </c>
      <c r="G30" s="21"/>
      <c r="H30" s="22">
        <f t="shared" si="3"/>
        <v>0</v>
      </c>
      <c r="J30" s="40"/>
      <c r="N30" s="2">
        <f t="shared" si="1"/>
        <v>0</v>
      </c>
      <c r="O30" s="2" t="str">
        <f t="shared" si="4"/>
        <v>OK</v>
      </c>
    </row>
    <row r="31" spans="2:15" ht="45" x14ac:dyDescent="0.25">
      <c r="B31" s="33">
        <f t="shared" si="5"/>
        <v>22</v>
      </c>
      <c r="C31" s="23">
        <v>105324</v>
      </c>
      <c r="D31" s="18" t="s">
        <v>36</v>
      </c>
      <c r="E31" s="19" t="s">
        <v>23</v>
      </c>
      <c r="F31" s="20">
        <v>240</v>
      </c>
      <c r="G31" s="21"/>
      <c r="H31" s="22">
        <f t="shared" si="3"/>
        <v>0</v>
      </c>
      <c r="J31" s="40"/>
      <c r="N31" s="2">
        <f t="shared" si="1"/>
        <v>0</v>
      </c>
      <c r="O31" s="2" t="str">
        <f t="shared" si="4"/>
        <v>OK</v>
      </c>
    </row>
    <row r="32" spans="2:15" ht="150" x14ac:dyDescent="0.25">
      <c r="B32" s="33">
        <f t="shared" si="5"/>
        <v>23</v>
      </c>
      <c r="C32" s="23">
        <v>105329</v>
      </c>
      <c r="D32" s="18" t="s">
        <v>37</v>
      </c>
      <c r="E32" s="19" t="s">
        <v>23</v>
      </c>
      <c r="F32" s="20">
        <v>2100</v>
      </c>
      <c r="G32" s="21"/>
      <c r="H32" s="22">
        <f t="shared" si="3"/>
        <v>0</v>
      </c>
      <c r="J32" s="40"/>
      <c r="N32" s="2">
        <f t="shared" si="1"/>
        <v>0</v>
      </c>
      <c r="O32" s="2" t="str">
        <f t="shared" si="4"/>
        <v>OK</v>
      </c>
    </row>
    <row r="33" spans="2:15" ht="135" x14ac:dyDescent="0.25">
      <c r="B33" s="33">
        <f t="shared" si="5"/>
        <v>24</v>
      </c>
      <c r="C33" s="23">
        <v>105333</v>
      </c>
      <c r="D33" s="18" t="s">
        <v>38</v>
      </c>
      <c r="E33" s="19" t="s">
        <v>23</v>
      </c>
      <c r="F33" s="20">
        <v>40</v>
      </c>
      <c r="G33" s="21"/>
      <c r="H33" s="22">
        <f t="shared" si="3"/>
        <v>0</v>
      </c>
      <c r="J33" s="40"/>
      <c r="N33" s="2">
        <f t="shared" si="1"/>
        <v>0</v>
      </c>
      <c r="O33" s="2" t="str">
        <f t="shared" si="4"/>
        <v>OK</v>
      </c>
    </row>
    <row r="34" spans="2:15" ht="135" x14ac:dyDescent="0.25">
      <c r="B34" s="33">
        <f t="shared" si="5"/>
        <v>25</v>
      </c>
      <c r="C34" s="23">
        <v>105334</v>
      </c>
      <c r="D34" s="18" t="s">
        <v>39</v>
      </c>
      <c r="E34" s="19" t="s">
        <v>23</v>
      </c>
      <c r="F34" s="20">
        <v>20</v>
      </c>
      <c r="G34" s="21"/>
      <c r="H34" s="22">
        <f t="shared" si="3"/>
        <v>0</v>
      </c>
      <c r="J34" s="40"/>
      <c r="N34" s="2">
        <f t="shared" si="1"/>
        <v>0</v>
      </c>
      <c r="O34" s="2" t="str">
        <f t="shared" si="4"/>
        <v>OK</v>
      </c>
    </row>
    <row r="35" spans="2:15" ht="45" x14ac:dyDescent="0.25">
      <c r="B35" s="33">
        <f t="shared" si="5"/>
        <v>26</v>
      </c>
      <c r="C35" s="23">
        <v>105335</v>
      </c>
      <c r="D35" s="18" t="s">
        <v>40</v>
      </c>
      <c r="E35" s="19" t="s">
        <v>23</v>
      </c>
      <c r="F35" s="20">
        <v>140</v>
      </c>
      <c r="G35" s="21"/>
      <c r="H35" s="22">
        <f t="shared" si="3"/>
        <v>0</v>
      </c>
      <c r="J35" s="40"/>
      <c r="N35" s="2">
        <f t="shared" si="1"/>
        <v>0</v>
      </c>
      <c r="O35" s="2" t="str">
        <f t="shared" si="4"/>
        <v>OK</v>
      </c>
    </row>
    <row r="36" spans="2:15" ht="60" x14ac:dyDescent="0.25">
      <c r="B36" s="33">
        <f t="shared" si="5"/>
        <v>27</v>
      </c>
      <c r="C36" s="23">
        <v>105342</v>
      </c>
      <c r="D36" s="18" t="s">
        <v>41</v>
      </c>
      <c r="E36" s="19" t="s">
        <v>15</v>
      </c>
      <c r="F36" s="20">
        <v>4030</v>
      </c>
      <c r="G36" s="21"/>
      <c r="H36" s="22">
        <f t="shared" si="3"/>
        <v>0</v>
      </c>
      <c r="J36" s="40"/>
      <c r="N36" s="2">
        <f t="shared" si="1"/>
        <v>0</v>
      </c>
      <c r="O36" s="2" t="str">
        <f t="shared" si="4"/>
        <v>OK</v>
      </c>
    </row>
    <row r="37" spans="2:15" ht="45" x14ac:dyDescent="0.25">
      <c r="B37" s="33">
        <f t="shared" si="5"/>
        <v>28</v>
      </c>
      <c r="C37" s="23">
        <v>105345</v>
      </c>
      <c r="D37" s="18" t="s">
        <v>42</v>
      </c>
      <c r="E37" s="19" t="s">
        <v>27</v>
      </c>
      <c r="F37" s="20">
        <v>23700</v>
      </c>
      <c r="G37" s="21"/>
      <c r="H37" s="22">
        <f t="shared" si="3"/>
        <v>0</v>
      </c>
      <c r="J37" s="40"/>
      <c r="N37" s="2">
        <f t="shared" si="1"/>
        <v>0</v>
      </c>
      <c r="O37" s="2" t="str">
        <f t="shared" si="4"/>
        <v>OK</v>
      </c>
    </row>
    <row r="38" spans="2:15" ht="30" x14ac:dyDescent="0.25">
      <c r="B38" s="33">
        <f t="shared" si="5"/>
        <v>29</v>
      </c>
      <c r="C38" s="23">
        <v>105346</v>
      </c>
      <c r="D38" s="18" t="s">
        <v>43</v>
      </c>
      <c r="E38" s="19" t="s">
        <v>27</v>
      </c>
      <c r="F38" s="20">
        <v>18500</v>
      </c>
      <c r="G38" s="21"/>
      <c r="H38" s="22">
        <f t="shared" si="3"/>
        <v>0</v>
      </c>
      <c r="J38" s="40"/>
      <c r="N38" s="2">
        <f t="shared" si="1"/>
        <v>0</v>
      </c>
      <c r="O38" s="2" t="str">
        <f t="shared" si="4"/>
        <v>OK</v>
      </c>
    </row>
    <row r="39" spans="2:15" ht="45" x14ac:dyDescent="0.25">
      <c r="B39" s="33">
        <f t="shared" si="5"/>
        <v>30</v>
      </c>
      <c r="C39" s="23">
        <v>105347</v>
      </c>
      <c r="D39" s="18" t="s">
        <v>44</v>
      </c>
      <c r="E39" s="19" t="s">
        <v>27</v>
      </c>
      <c r="F39" s="20">
        <v>1320</v>
      </c>
      <c r="G39" s="21"/>
      <c r="H39" s="22">
        <f t="shared" si="3"/>
        <v>0</v>
      </c>
      <c r="J39" s="40"/>
      <c r="N39" s="2">
        <f t="shared" si="1"/>
        <v>0</v>
      </c>
      <c r="O39" s="2" t="str">
        <f t="shared" si="4"/>
        <v>OK</v>
      </c>
    </row>
    <row r="40" spans="2:15" ht="165" x14ac:dyDescent="0.25">
      <c r="B40" s="33">
        <f t="shared" si="5"/>
        <v>31</v>
      </c>
      <c r="C40" s="23">
        <v>105355</v>
      </c>
      <c r="D40" s="18" t="s">
        <v>45</v>
      </c>
      <c r="E40" s="19" t="s">
        <v>23</v>
      </c>
      <c r="F40" s="20">
        <v>9070</v>
      </c>
      <c r="G40" s="21"/>
      <c r="H40" s="22">
        <f t="shared" si="3"/>
        <v>0</v>
      </c>
      <c r="J40" s="40"/>
      <c r="N40" s="2">
        <f t="shared" si="1"/>
        <v>0</v>
      </c>
      <c r="O40" s="2" t="str">
        <f t="shared" si="4"/>
        <v>OK</v>
      </c>
    </row>
    <row r="41" spans="2:15" ht="165" x14ac:dyDescent="0.25">
      <c r="B41" s="33">
        <f t="shared" si="5"/>
        <v>32</v>
      </c>
      <c r="C41" s="23">
        <v>105357</v>
      </c>
      <c r="D41" s="18" t="s">
        <v>46</v>
      </c>
      <c r="E41" s="19" t="s">
        <v>23</v>
      </c>
      <c r="F41" s="20">
        <v>420</v>
      </c>
      <c r="G41" s="21"/>
      <c r="H41" s="22">
        <f t="shared" si="3"/>
        <v>0</v>
      </c>
      <c r="J41" s="40"/>
      <c r="N41" s="2">
        <f t="shared" si="1"/>
        <v>0</v>
      </c>
      <c r="O41" s="2" t="str">
        <f t="shared" si="4"/>
        <v>OK</v>
      </c>
    </row>
    <row r="42" spans="2:15" ht="165" x14ac:dyDescent="0.25">
      <c r="B42" s="33">
        <f t="shared" si="5"/>
        <v>33</v>
      </c>
      <c r="C42" s="23">
        <v>105358</v>
      </c>
      <c r="D42" s="18" t="s">
        <v>47</v>
      </c>
      <c r="E42" s="19" t="s">
        <v>23</v>
      </c>
      <c r="F42" s="20">
        <v>21250</v>
      </c>
      <c r="G42" s="21"/>
      <c r="H42" s="22">
        <f t="shared" si="3"/>
        <v>0</v>
      </c>
      <c r="J42" s="40"/>
      <c r="N42" s="2">
        <f t="shared" si="1"/>
        <v>0</v>
      </c>
      <c r="O42" s="2" t="str">
        <f t="shared" si="4"/>
        <v>OK</v>
      </c>
    </row>
    <row r="43" spans="2:15" ht="165" x14ac:dyDescent="0.25">
      <c r="B43" s="33">
        <f t="shared" si="5"/>
        <v>34</v>
      </c>
      <c r="C43" s="23">
        <v>105359</v>
      </c>
      <c r="D43" s="18" t="s">
        <v>48</v>
      </c>
      <c r="E43" s="19" t="s">
        <v>23</v>
      </c>
      <c r="F43" s="20">
        <v>1890</v>
      </c>
      <c r="G43" s="21"/>
      <c r="H43" s="22">
        <f t="shared" si="3"/>
        <v>0</v>
      </c>
      <c r="J43" s="40"/>
      <c r="N43" s="2">
        <f t="shared" si="1"/>
        <v>0</v>
      </c>
      <c r="O43" s="2" t="str">
        <f t="shared" si="4"/>
        <v>OK</v>
      </c>
    </row>
    <row r="44" spans="2:15" ht="165" x14ac:dyDescent="0.25">
      <c r="B44" s="33">
        <f t="shared" si="5"/>
        <v>35</v>
      </c>
      <c r="C44" s="23">
        <v>105360</v>
      </c>
      <c r="D44" s="18" t="s">
        <v>49</v>
      </c>
      <c r="E44" s="19" t="s">
        <v>23</v>
      </c>
      <c r="F44" s="20">
        <v>710</v>
      </c>
      <c r="G44" s="21"/>
      <c r="H44" s="22">
        <f t="shared" si="3"/>
        <v>0</v>
      </c>
      <c r="J44" s="40"/>
      <c r="N44" s="2">
        <f t="shared" si="1"/>
        <v>0</v>
      </c>
      <c r="O44" s="2" t="str">
        <f t="shared" si="4"/>
        <v>OK</v>
      </c>
    </row>
    <row r="45" spans="2:15" ht="165" x14ac:dyDescent="0.25">
      <c r="B45" s="33">
        <f t="shared" si="5"/>
        <v>36</v>
      </c>
      <c r="C45" s="23">
        <v>105361</v>
      </c>
      <c r="D45" s="18" t="s">
        <v>50</v>
      </c>
      <c r="E45" s="19" t="s">
        <v>23</v>
      </c>
      <c r="F45" s="20">
        <v>4620</v>
      </c>
      <c r="G45" s="21"/>
      <c r="H45" s="22">
        <f t="shared" si="3"/>
        <v>0</v>
      </c>
      <c r="J45" s="40"/>
      <c r="N45" s="2">
        <f t="shared" si="1"/>
        <v>0</v>
      </c>
      <c r="O45" s="2" t="str">
        <f t="shared" si="4"/>
        <v>OK</v>
      </c>
    </row>
    <row r="46" spans="2:15" ht="105" x14ac:dyDescent="0.25">
      <c r="B46" s="33">
        <f t="shared" si="5"/>
        <v>37</v>
      </c>
      <c r="C46" s="23">
        <v>105363</v>
      </c>
      <c r="D46" s="18" t="s">
        <v>51</v>
      </c>
      <c r="E46" s="19" t="s">
        <v>8</v>
      </c>
      <c r="F46" s="20">
        <v>2110</v>
      </c>
      <c r="G46" s="21"/>
      <c r="H46" s="22">
        <f t="shared" si="3"/>
        <v>0</v>
      </c>
      <c r="J46" s="40"/>
      <c r="N46" s="2">
        <f t="shared" si="1"/>
        <v>0</v>
      </c>
      <c r="O46" s="2" t="str">
        <f t="shared" si="4"/>
        <v>OK</v>
      </c>
    </row>
    <row r="47" spans="2:15" ht="120" x14ac:dyDescent="0.25">
      <c r="B47" s="33">
        <f t="shared" si="5"/>
        <v>38</v>
      </c>
      <c r="C47" s="23">
        <v>105364</v>
      </c>
      <c r="D47" s="18" t="s">
        <v>52</v>
      </c>
      <c r="E47" s="19" t="s">
        <v>23</v>
      </c>
      <c r="F47" s="20">
        <v>120</v>
      </c>
      <c r="G47" s="21"/>
      <c r="H47" s="22">
        <f t="shared" si="3"/>
        <v>0</v>
      </c>
      <c r="J47" s="40"/>
      <c r="N47" s="2">
        <f t="shared" si="1"/>
        <v>0</v>
      </c>
      <c r="O47" s="2" t="str">
        <f t="shared" si="4"/>
        <v>OK</v>
      </c>
    </row>
    <row r="48" spans="2:15" ht="45" x14ac:dyDescent="0.25">
      <c r="B48" s="33">
        <f t="shared" si="5"/>
        <v>39</v>
      </c>
      <c r="C48" s="23">
        <v>105367</v>
      </c>
      <c r="D48" s="18" t="s">
        <v>53</v>
      </c>
      <c r="E48" s="19" t="s">
        <v>17</v>
      </c>
      <c r="F48" s="20">
        <v>210</v>
      </c>
      <c r="G48" s="21"/>
      <c r="H48" s="22">
        <f t="shared" si="3"/>
        <v>0</v>
      </c>
      <c r="J48" s="40"/>
      <c r="N48" s="2">
        <f t="shared" si="1"/>
        <v>0</v>
      </c>
      <c r="O48" s="2" t="str">
        <f t="shared" si="4"/>
        <v>OK</v>
      </c>
    </row>
    <row r="49" spans="2:15" ht="150" x14ac:dyDescent="0.25">
      <c r="B49" s="33">
        <v>40</v>
      </c>
      <c r="C49" s="23">
        <v>105519</v>
      </c>
      <c r="D49" s="18" t="s">
        <v>54</v>
      </c>
      <c r="E49" s="19" t="s">
        <v>23</v>
      </c>
      <c r="F49" s="20">
        <v>4200</v>
      </c>
      <c r="G49" s="21"/>
      <c r="H49" s="22">
        <f t="shared" si="3"/>
        <v>0</v>
      </c>
      <c r="J49" s="40"/>
      <c r="N49" s="2">
        <f t="shared" si="1"/>
        <v>0</v>
      </c>
      <c r="O49" s="2" t="str">
        <f t="shared" si="4"/>
        <v>OK</v>
      </c>
    </row>
    <row r="50" spans="2:15" ht="165" x14ac:dyDescent="0.25">
      <c r="B50" s="33">
        <v>41</v>
      </c>
      <c r="C50" s="23">
        <v>105520</v>
      </c>
      <c r="D50" s="18" t="s">
        <v>55</v>
      </c>
      <c r="E50" s="19" t="s">
        <v>23</v>
      </c>
      <c r="F50" s="20">
        <v>2520</v>
      </c>
      <c r="G50" s="21"/>
      <c r="H50" s="22">
        <f t="shared" si="3"/>
        <v>0</v>
      </c>
      <c r="J50" s="40"/>
      <c r="N50" s="2">
        <f t="shared" si="1"/>
        <v>0</v>
      </c>
      <c r="O50" s="2" t="str">
        <f t="shared" si="4"/>
        <v>OK</v>
      </c>
    </row>
    <row r="51" spans="2:15" ht="165" x14ac:dyDescent="0.25">
      <c r="B51" s="33">
        <v>42</v>
      </c>
      <c r="C51" s="23">
        <v>105521</v>
      </c>
      <c r="D51" s="18" t="s">
        <v>56</v>
      </c>
      <c r="E51" s="19" t="s">
        <v>23</v>
      </c>
      <c r="F51" s="20">
        <v>420</v>
      </c>
      <c r="G51" s="21"/>
      <c r="H51" s="22">
        <f t="shared" si="3"/>
        <v>0</v>
      </c>
      <c r="J51" s="40"/>
      <c r="N51" s="2">
        <f t="shared" si="1"/>
        <v>0</v>
      </c>
      <c r="O51" s="2" t="str">
        <f t="shared" si="4"/>
        <v>OK</v>
      </c>
    </row>
    <row r="52" spans="2:15" ht="165" x14ac:dyDescent="0.25">
      <c r="B52" s="33">
        <v>43</v>
      </c>
      <c r="C52" s="23">
        <v>105522</v>
      </c>
      <c r="D52" s="18" t="s">
        <v>57</v>
      </c>
      <c r="E52" s="19" t="s">
        <v>23</v>
      </c>
      <c r="F52" s="20">
        <v>4200</v>
      </c>
      <c r="G52" s="21"/>
      <c r="H52" s="22">
        <f t="shared" si="3"/>
        <v>0</v>
      </c>
      <c r="J52" s="40"/>
      <c r="N52" s="2">
        <f t="shared" si="1"/>
        <v>0</v>
      </c>
      <c r="O52" s="2" t="str">
        <f t="shared" si="4"/>
        <v>OK</v>
      </c>
    </row>
    <row r="53" spans="2:15" ht="165" x14ac:dyDescent="0.25">
      <c r="B53" s="33">
        <v>44</v>
      </c>
      <c r="C53" s="23">
        <v>105523</v>
      </c>
      <c r="D53" s="18" t="s">
        <v>58</v>
      </c>
      <c r="E53" s="19" t="s">
        <v>23</v>
      </c>
      <c r="F53" s="20">
        <v>210</v>
      </c>
      <c r="G53" s="21"/>
      <c r="H53" s="22">
        <f t="shared" si="3"/>
        <v>0</v>
      </c>
      <c r="J53" s="40"/>
      <c r="N53" s="2">
        <f t="shared" si="1"/>
        <v>0</v>
      </c>
      <c r="O53" s="2" t="str">
        <f t="shared" si="4"/>
        <v>OK</v>
      </c>
    </row>
    <row r="54" spans="2:15" x14ac:dyDescent="0.25">
      <c r="B54" s="41">
        <f>COUNT(B17:B53)</f>
        <v>37</v>
      </c>
      <c r="C54" s="25"/>
      <c r="D54" s="26"/>
      <c r="E54" s="91" t="str">
        <f>"SKUPAJ "&amp;C15&amp;":"</f>
        <v>SKUPAJ B - IZKOPI, ZASIPI, JARKI:</v>
      </c>
      <c r="F54" s="92"/>
      <c r="G54" s="92"/>
      <c r="H54" s="27">
        <f>SUM(H17:H53)</f>
        <v>0</v>
      </c>
      <c r="N54" s="2">
        <f t="shared" si="1"/>
        <v>0</v>
      </c>
      <c r="O54" s="2">
        <f>+H54</f>
        <v>0</v>
      </c>
    </row>
    <row r="55" spans="2:15" x14ac:dyDescent="0.25">
      <c r="C55" s="25"/>
      <c r="D55" s="26"/>
      <c r="E55" s="28"/>
      <c r="F55" s="29"/>
      <c r="G55" s="30"/>
      <c r="N55" s="2">
        <f t="shared" si="1"/>
        <v>0</v>
      </c>
    </row>
    <row r="56" spans="2:15" x14ac:dyDescent="0.25">
      <c r="C56" s="7" t="s">
        <v>59</v>
      </c>
      <c r="D56" s="42"/>
      <c r="E56" s="43"/>
      <c r="F56" s="43"/>
      <c r="G56" s="44"/>
      <c r="H56" s="12"/>
      <c r="N56" s="2">
        <f t="shared" si="1"/>
        <v>0</v>
      </c>
    </row>
    <row r="57" spans="2:15" x14ac:dyDescent="0.25">
      <c r="C57" s="45" t="s">
        <v>1</v>
      </c>
      <c r="D57" s="46" t="s">
        <v>2</v>
      </c>
      <c r="E57" s="47" t="s">
        <v>3</v>
      </c>
      <c r="F57" s="47" t="s">
        <v>4</v>
      </c>
      <c r="G57" s="47" t="s">
        <v>5</v>
      </c>
      <c r="H57" s="47" t="s">
        <v>6</v>
      </c>
    </row>
    <row r="58" spans="2:15" x14ac:dyDescent="0.25">
      <c r="B58" s="16">
        <v>45</v>
      </c>
      <c r="C58" s="23">
        <v>103543</v>
      </c>
      <c r="D58" s="18" t="s">
        <v>60</v>
      </c>
      <c r="E58" s="19" t="s">
        <v>23</v>
      </c>
      <c r="F58" s="20">
        <v>17480</v>
      </c>
      <c r="G58" s="21"/>
      <c r="H58" s="22">
        <f t="shared" ref="H58:H71" si="6">+F58*G58</f>
        <v>0</v>
      </c>
      <c r="N58" s="2">
        <f t="shared" si="1"/>
        <v>0</v>
      </c>
      <c r="O58" s="2" t="str">
        <f t="shared" ref="O58:O71" si="7">IF(N58=H58,"OK","POPRAVI")</f>
        <v>OK</v>
      </c>
    </row>
    <row r="59" spans="2:15" x14ac:dyDescent="0.25">
      <c r="B59" s="16">
        <f>+B58+1</f>
        <v>46</v>
      </c>
      <c r="C59" s="23">
        <v>103544</v>
      </c>
      <c r="D59" s="18" t="s">
        <v>61</v>
      </c>
      <c r="E59" s="19" t="s">
        <v>23</v>
      </c>
      <c r="F59" s="20">
        <v>1250</v>
      </c>
      <c r="G59" s="21"/>
      <c r="H59" s="22">
        <f t="shared" si="6"/>
        <v>0</v>
      </c>
      <c r="N59" s="2">
        <f t="shared" si="1"/>
        <v>0</v>
      </c>
      <c r="O59" s="2" t="str">
        <f t="shared" si="7"/>
        <v>OK</v>
      </c>
    </row>
    <row r="60" spans="2:15" ht="120" x14ac:dyDescent="0.25">
      <c r="B60" s="16">
        <f t="shared" ref="B60:B71" si="8">+B59+1</f>
        <v>47</v>
      </c>
      <c r="C60" s="23">
        <v>103566</v>
      </c>
      <c r="D60" s="18" t="s">
        <v>62</v>
      </c>
      <c r="E60" s="19" t="s">
        <v>8</v>
      </c>
      <c r="F60" s="20">
        <v>30</v>
      </c>
      <c r="G60" s="21"/>
      <c r="H60" s="22">
        <f t="shared" si="6"/>
        <v>0</v>
      </c>
      <c r="N60" s="2">
        <f t="shared" si="1"/>
        <v>0</v>
      </c>
      <c r="O60" s="2" t="str">
        <f t="shared" si="7"/>
        <v>OK</v>
      </c>
    </row>
    <row r="61" spans="2:15" ht="120" x14ac:dyDescent="0.25">
      <c r="B61" s="16">
        <f t="shared" si="8"/>
        <v>48</v>
      </c>
      <c r="C61" s="23">
        <v>103567</v>
      </c>
      <c r="D61" s="18" t="s">
        <v>63</v>
      </c>
      <c r="E61" s="19" t="s">
        <v>8</v>
      </c>
      <c r="F61" s="20">
        <v>30</v>
      </c>
      <c r="G61" s="21"/>
      <c r="H61" s="22">
        <f t="shared" si="6"/>
        <v>0</v>
      </c>
      <c r="N61" s="2">
        <f t="shared" si="1"/>
        <v>0</v>
      </c>
      <c r="O61" s="2" t="str">
        <f t="shared" si="7"/>
        <v>OK</v>
      </c>
    </row>
    <row r="62" spans="2:15" ht="60" x14ac:dyDescent="0.25">
      <c r="B62" s="16">
        <f t="shared" si="8"/>
        <v>49</v>
      </c>
      <c r="C62" s="23">
        <v>103634</v>
      </c>
      <c r="D62" s="18" t="s">
        <v>64</v>
      </c>
      <c r="E62" s="19" t="s">
        <v>23</v>
      </c>
      <c r="F62" s="20">
        <v>21000</v>
      </c>
      <c r="G62" s="21"/>
      <c r="H62" s="22">
        <f t="shared" si="6"/>
        <v>0</v>
      </c>
      <c r="N62" s="2">
        <f t="shared" si="1"/>
        <v>0</v>
      </c>
      <c r="O62" s="2" t="str">
        <f t="shared" si="7"/>
        <v>OK</v>
      </c>
    </row>
    <row r="63" spans="2:15" x14ac:dyDescent="0.25">
      <c r="B63" s="16">
        <f t="shared" si="8"/>
        <v>50</v>
      </c>
      <c r="C63" s="23">
        <v>104835</v>
      </c>
      <c r="D63" s="18" t="s">
        <v>65</v>
      </c>
      <c r="E63" s="19" t="s">
        <v>23</v>
      </c>
      <c r="F63" s="20">
        <v>21960</v>
      </c>
      <c r="G63" s="21"/>
      <c r="H63" s="22">
        <f t="shared" si="6"/>
        <v>0</v>
      </c>
      <c r="N63" s="2">
        <f t="shared" si="1"/>
        <v>0</v>
      </c>
      <c r="O63" s="2" t="str">
        <f t="shared" si="7"/>
        <v>OK</v>
      </c>
    </row>
    <row r="64" spans="2:15" x14ac:dyDescent="0.25">
      <c r="B64" s="16">
        <f t="shared" si="8"/>
        <v>51</v>
      </c>
      <c r="C64" s="23">
        <v>104836</v>
      </c>
      <c r="D64" s="18" t="s">
        <v>66</v>
      </c>
      <c r="E64" s="19" t="s">
        <v>23</v>
      </c>
      <c r="F64" s="20">
        <v>67630</v>
      </c>
      <c r="G64" s="21"/>
      <c r="H64" s="22">
        <f t="shared" si="6"/>
        <v>0</v>
      </c>
      <c r="N64" s="2">
        <f t="shared" si="1"/>
        <v>0</v>
      </c>
      <c r="O64" s="2" t="str">
        <f t="shared" si="7"/>
        <v>OK</v>
      </c>
    </row>
    <row r="65" spans="2:15" ht="30" x14ac:dyDescent="0.25">
      <c r="B65" s="16">
        <f t="shared" si="8"/>
        <v>52</v>
      </c>
      <c r="C65" s="23">
        <v>104843</v>
      </c>
      <c r="D65" s="18" t="s">
        <v>67</v>
      </c>
      <c r="E65" s="19" t="s">
        <v>8</v>
      </c>
      <c r="F65" s="20">
        <v>190</v>
      </c>
      <c r="G65" s="21"/>
      <c r="H65" s="22">
        <f t="shared" si="6"/>
        <v>0</v>
      </c>
      <c r="N65" s="2">
        <f t="shared" si="1"/>
        <v>0</v>
      </c>
      <c r="O65" s="2" t="str">
        <f t="shared" si="7"/>
        <v>OK</v>
      </c>
    </row>
    <row r="66" spans="2:15" ht="120" x14ac:dyDescent="0.25">
      <c r="B66" s="16">
        <f t="shared" si="8"/>
        <v>53</v>
      </c>
      <c r="C66" s="23">
        <v>105326</v>
      </c>
      <c r="D66" s="18" t="s">
        <v>68</v>
      </c>
      <c r="E66" s="19" t="s">
        <v>8</v>
      </c>
      <c r="F66" s="20">
        <v>130</v>
      </c>
      <c r="G66" s="21"/>
      <c r="H66" s="22">
        <f t="shared" si="6"/>
        <v>0</v>
      </c>
      <c r="N66" s="2">
        <f t="shared" si="1"/>
        <v>0</v>
      </c>
      <c r="O66" s="2" t="str">
        <f t="shared" si="7"/>
        <v>OK</v>
      </c>
    </row>
    <row r="67" spans="2:15" ht="30" x14ac:dyDescent="0.25">
      <c r="B67" s="16">
        <f t="shared" si="8"/>
        <v>54</v>
      </c>
      <c r="C67" s="23">
        <v>105337</v>
      </c>
      <c r="D67" s="18" t="s">
        <v>69</v>
      </c>
      <c r="E67" s="19" t="s">
        <v>23</v>
      </c>
      <c r="F67" s="20">
        <v>24400</v>
      </c>
      <c r="G67" s="21"/>
      <c r="H67" s="22">
        <f t="shared" si="6"/>
        <v>0</v>
      </c>
      <c r="N67" s="2">
        <f t="shared" si="1"/>
        <v>0</v>
      </c>
      <c r="O67" s="2" t="str">
        <f t="shared" si="7"/>
        <v>OK</v>
      </c>
    </row>
    <row r="68" spans="2:15" ht="120" x14ac:dyDescent="0.25">
      <c r="B68" s="16">
        <f t="shared" si="8"/>
        <v>55</v>
      </c>
      <c r="C68" s="23">
        <v>105338</v>
      </c>
      <c r="D68" s="18" t="s">
        <v>70</v>
      </c>
      <c r="E68" s="19" t="s">
        <v>8</v>
      </c>
      <c r="F68" s="20">
        <v>23</v>
      </c>
      <c r="G68" s="21"/>
      <c r="H68" s="22">
        <f t="shared" si="6"/>
        <v>0</v>
      </c>
      <c r="N68" s="2">
        <f t="shared" si="1"/>
        <v>0</v>
      </c>
      <c r="O68" s="2" t="str">
        <f t="shared" si="7"/>
        <v>OK</v>
      </c>
    </row>
    <row r="69" spans="2:15" ht="90" x14ac:dyDescent="0.25">
      <c r="B69" s="16">
        <f t="shared" si="8"/>
        <v>56</v>
      </c>
      <c r="C69" s="23">
        <v>105353</v>
      </c>
      <c r="D69" s="18" t="s">
        <v>71</v>
      </c>
      <c r="E69" s="19" t="s">
        <v>8</v>
      </c>
      <c r="F69" s="20">
        <v>210</v>
      </c>
      <c r="G69" s="21"/>
      <c r="H69" s="22">
        <f t="shared" si="6"/>
        <v>0</v>
      </c>
      <c r="N69" s="2">
        <f t="shared" si="1"/>
        <v>0</v>
      </c>
      <c r="O69" s="2" t="str">
        <f t="shared" si="7"/>
        <v>OK</v>
      </c>
    </row>
    <row r="70" spans="2:15" ht="90" x14ac:dyDescent="0.25">
      <c r="B70" s="16">
        <f t="shared" si="8"/>
        <v>57</v>
      </c>
      <c r="C70" s="23">
        <v>105354</v>
      </c>
      <c r="D70" s="18" t="s">
        <v>72</v>
      </c>
      <c r="E70" s="19" t="s">
        <v>8</v>
      </c>
      <c r="F70" s="20">
        <v>80</v>
      </c>
      <c r="G70" s="21"/>
      <c r="H70" s="22">
        <f t="shared" si="6"/>
        <v>0</v>
      </c>
      <c r="N70" s="2">
        <f t="shared" si="1"/>
        <v>0</v>
      </c>
      <c r="O70" s="2" t="str">
        <f t="shared" si="7"/>
        <v>OK</v>
      </c>
    </row>
    <row r="71" spans="2:15" ht="30" x14ac:dyDescent="0.25">
      <c r="B71" s="16">
        <f t="shared" si="8"/>
        <v>58</v>
      </c>
      <c r="C71" s="23">
        <v>105362</v>
      </c>
      <c r="D71" s="18" t="s">
        <v>73</v>
      </c>
      <c r="E71" s="19" t="s">
        <v>23</v>
      </c>
      <c r="F71" s="20">
        <v>210</v>
      </c>
      <c r="G71" s="21"/>
      <c r="H71" s="22">
        <f t="shared" si="6"/>
        <v>0</v>
      </c>
      <c r="N71" s="2">
        <f t="shared" ref="N71:N112" si="9">+F71*G71</f>
        <v>0</v>
      </c>
      <c r="O71" s="2" t="str">
        <f t="shared" si="7"/>
        <v>OK</v>
      </c>
    </row>
    <row r="72" spans="2:15" x14ac:dyDescent="0.25">
      <c r="B72" s="24">
        <f>COUNT(B58:B71)</f>
        <v>14</v>
      </c>
      <c r="C72" s="25"/>
      <c r="D72" s="26"/>
      <c r="E72" s="91" t="str">
        <f>"SKUPAJ "&amp;C56&amp;":"</f>
        <v>SKUPAJ C - JAŠKI, CEVI, OZEMLJITVE:</v>
      </c>
      <c r="F72" s="92"/>
      <c r="G72" s="92"/>
      <c r="H72" s="27">
        <f>SUM(H58:H71)</f>
        <v>0</v>
      </c>
      <c r="N72" s="2">
        <f t="shared" si="9"/>
        <v>0</v>
      </c>
      <c r="O72" s="2">
        <f>+H72</f>
        <v>0</v>
      </c>
    </row>
    <row r="73" spans="2:15" x14ac:dyDescent="0.25">
      <c r="C73" s="25"/>
      <c r="D73" s="26"/>
      <c r="E73" s="28"/>
      <c r="F73" s="29"/>
      <c r="G73" s="30"/>
      <c r="N73" s="2">
        <f t="shared" si="9"/>
        <v>0</v>
      </c>
    </row>
    <row r="74" spans="2:15" x14ac:dyDescent="0.25">
      <c r="C74" s="7" t="s">
        <v>74</v>
      </c>
      <c r="D74" s="48"/>
      <c r="E74" s="31"/>
      <c r="F74" s="31"/>
      <c r="G74" s="32"/>
      <c r="H74" s="12"/>
      <c r="N74" s="2">
        <f t="shared" si="9"/>
        <v>0</v>
      </c>
    </row>
    <row r="75" spans="2:15" x14ac:dyDescent="0.25">
      <c r="C75" s="45" t="s">
        <v>1</v>
      </c>
      <c r="D75" s="46" t="s">
        <v>2</v>
      </c>
      <c r="E75" s="47" t="s">
        <v>3</v>
      </c>
      <c r="F75" s="47" t="s">
        <v>4</v>
      </c>
      <c r="G75" s="47" t="s">
        <v>5</v>
      </c>
      <c r="H75" s="47" t="s">
        <v>6</v>
      </c>
    </row>
    <row r="76" spans="2:15" ht="30" x14ac:dyDescent="0.25">
      <c r="B76" s="16">
        <f>+B71+1</f>
        <v>59</v>
      </c>
      <c r="C76" s="23">
        <v>103536</v>
      </c>
      <c r="D76" s="18" t="s">
        <v>75</v>
      </c>
      <c r="E76" s="19" t="s">
        <v>27</v>
      </c>
      <c r="F76" s="20">
        <v>15</v>
      </c>
      <c r="G76" s="21"/>
      <c r="H76" s="22">
        <f t="shared" ref="H76:H84" si="10">+F76*G76</f>
        <v>0</v>
      </c>
      <c r="N76" s="2">
        <f t="shared" si="9"/>
        <v>0</v>
      </c>
      <c r="O76" s="2" t="str">
        <f t="shared" ref="O76:O84" si="11">IF(N76=H76,"OK","POPRAVI")</f>
        <v>OK</v>
      </c>
    </row>
    <row r="77" spans="2:15" x14ac:dyDescent="0.25">
      <c r="B77" s="16">
        <f>+B76+1</f>
        <v>60</v>
      </c>
      <c r="C77" s="23">
        <v>103539</v>
      </c>
      <c r="D77" s="18" t="s">
        <v>76</v>
      </c>
      <c r="E77" s="19" t="s">
        <v>15</v>
      </c>
      <c r="F77" s="20">
        <v>1460</v>
      </c>
      <c r="G77" s="21"/>
      <c r="H77" s="22">
        <f t="shared" si="10"/>
        <v>0</v>
      </c>
      <c r="N77" s="2">
        <f t="shared" si="9"/>
        <v>0</v>
      </c>
      <c r="O77" s="2" t="str">
        <f t="shared" si="11"/>
        <v>OK</v>
      </c>
    </row>
    <row r="78" spans="2:15" ht="30" x14ac:dyDescent="0.25">
      <c r="B78" s="16">
        <f t="shared" ref="B78:B84" si="12">+B77+1</f>
        <v>61</v>
      </c>
      <c r="C78" s="23">
        <v>103540</v>
      </c>
      <c r="D78" s="18" t="s">
        <v>77</v>
      </c>
      <c r="E78" s="19" t="s">
        <v>27</v>
      </c>
      <c r="F78" s="20">
        <v>1150</v>
      </c>
      <c r="G78" s="21"/>
      <c r="H78" s="22">
        <f t="shared" si="10"/>
        <v>0</v>
      </c>
      <c r="N78" s="2">
        <f t="shared" si="9"/>
        <v>0</v>
      </c>
      <c r="O78" s="2" t="str">
        <f t="shared" si="11"/>
        <v>OK</v>
      </c>
    </row>
    <row r="79" spans="2:15" ht="30" x14ac:dyDescent="0.25">
      <c r="B79" s="16">
        <f t="shared" si="12"/>
        <v>62</v>
      </c>
      <c r="C79" s="23">
        <v>103542</v>
      </c>
      <c r="D79" s="18" t="s">
        <v>78</v>
      </c>
      <c r="E79" s="19" t="s">
        <v>15</v>
      </c>
      <c r="F79" s="20">
        <v>160</v>
      </c>
      <c r="G79" s="21"/>
      <c r="H79" s="22">
        <f t="shared" si="10"/>
        <v>0</v>
      </c>
      <c r="N79" s="2">
        <f t="shared" si="9"/>
        <v>0</v>
      </c>
      <c r="O79" s="2" t="str">
        <f t="shared" si="11"/>
        <v>OK</v>
      </c>
    </row>
    <row r="80" spans="2:15" ht="45" x14ac:dyDescent="0.25">
      <c r="B80" s="16">
        <f t="shared" si="12"/>
        <v>63</v>
      </c>
      <c r="C80" s="23">
        <v>104839</v>
      </c>
      <c r="D80" s="18" t="s">
        <v>79</v>
      </c>
      <c r="E80" s="19" t="s">
        <v>17</v>
      </c>
      <c r="F80" s="20">
        <v>19510</v>
      </c>
      <c r="G80" s="21"/>
      <c r="H80" s="22">
        <f t="shared" si="10"/>
        <v>0</v>
      </c>
      <c r="N80" s="2">
        <f t="shared" si="9"/>
        <v>0</v>
      </c>
      <c r="O80" s="2" t="str">
        <f t="shared" si="11"/>
        <v>OK</v>
      </c>
    </row>
    <row r="81" spans="2:15" ht="75" x14ac:dyDescent="0.25">
      <c r="B81" s="16">
        <f t="shared" si="12"/>
        <v>64</v>
      </c>
      <c r="C81" s="23">
        <v>105317</v>
      </c>
      <c r="D81" s="18" t="s">
        <v>80</v>
      </c>
      <c r="E81" s="19" t="s">
        <v>27</v>
      </c>
      <c r="F81" s="20">
        <v>970</v>
      </c>
      <c r="G81" s="21"/>
      <c r="H81" s="22">
        <f t="shared" si="10"/>
        <v>0</v>
      </c>
      <c r="N81" s="2">
        <f t="shared" si="9"/>
        <v>0</v>
      </c>
      <c r="O81" s="2" t="str">
        <f t="shared" si="11"/>
        <v>OK</v>
      </c>
    </row>
    <row r="82" spans="2:15" ht="45" x14ac:dyDescent="0.25">
      <c r="B82" s="16">
        <f t="shared" si="12"/>
        <v>65</v>
      </c>
      <c r="C82" s="23">
        <v>105321</v>
      </c>
      <c r="D82" s="18" t="s">
        <v>81</v>
      </c>
      <c r="E82" s="19" t="s">
        <v>27</v>
      </c>
      <c r="F82" s="20">
        <v>10500</v>
      </c>
      <c r="G82" s="21"/>
      <c r="H82" s="22">
        <f t="shared" si="10"/>
        <v>0</v>
      </c>
      <c r="N82" s="2">
        <f t="shared" si="9"/>
        <v>0</v>
      </c>
      <c r="O82" s="2" t="str">
        <f t="shared" si="11"/>
        <v>OK</v>
      </c>
    </row>
    <row r="83" spans="2:15" ht="45" x14ac:dyDescent="0.25">
      <c r="B83" s="16">
        <f t="shared" si="12"/>
        <v>66</v>
      </c>
      <c r="C83" s="23">
        <v>105325</v>
      </c>
      <c r="D83" s="18" t="s">
        <v>82</v>
      </c>
      <c r="E83" s="19" t="s">
        <v>27</v>
      </c>
      <c r="F83" s="20">
        <v>10500</v>
      </c>
      <c r="G83" s="21"/>
      <c r="H83" s="22">
        <f t="shared" si="10"/>
        <v>0</v>
      </c>
      <c r="N83" s="2">
        <f t="shared" si="9"/>
        <v>0</v>
      </c>
      <c r="O83" s="2" t="str">
        <f t="shared" si="11"/>
        <v>OK</v>
      </c>
    </row>
    <row r="84" spans="2:15" ht="30" x14ac:dyDescent="0.25">
      <c r="B84" s="16">
        <f t="shared" si="12"/>
        <v>67</v>
      </c>
      <c r="C84" s="23">
        <v>105368</v>
      </c>
      <c r="D84" s="18" t="s">
        <v>83</v>
      </c>
      <c r="E84" s="19" t="s">
        <v>27</v>
      </c>
      <c r="F84" s="20">
        <v>40</v>
      </c>
      <c r="G84" s="21"/>
      <c r="H84" s="22">
        <f t="shared" si="10"/>
        <v>0</v>
      </c>
      <c r="N84" s="2">
        <f t="shared" si="9"/>
        <v>0</v>
      </c>
      <c r="O84" s="2" t="str">
        <f t="shared" si="11"/>
        <v>OK</v>
      </c>
    </row>
    <row r="85" spans="2:15" x14ac:dyDescent="0.25">
      <c r="B85" s="24">
        <f>COUNT(B76:B84)</f>
        <v>9</v>
      </c>
      <c r="C85" s="25"/>
      <c r="D85" s="26"/>
      <c r="E85" s="91" t="str">
        <f>"SKUPAJ "&amp;C74&amp;":"</f>
        <v>SKUPAJ D - ZAKLJUČNA DELA:</v>
      </c>
      <c r="F85" s="92"/>
      <c r="G85" s="92"/>
      <c r="H85" s="27">
        <f>SUM(H76:H84)</f>
        <v>0</v>
      </c>
      <c r="N85" s="2">
        <f t="shared" si="9"/>
        <v>0</v>
      </c>
      <c r="O85" s="2">
        <f>+H85</f>
        <v>0</v>
      </c>
    </row>
    <row r="86" spans="2:15" x14ac:dyDescent="0.25">
      <c r="C86" s="25"/>
      <c r="D86" s="26"/>
      <c r="E86" s="28"/>
      <c r="F86" s="29"/>
      <c r="G86" s="30"/>
      <c r="N86" s="2">
        <f t="shared" si="9"/>
        <v>0</v>
      </c>
    </row>
    <row r="87" spans="2:15" x14ac:dyDescent="0.25">
      <c r="C87" s="7" t="s">
        <v>84</v>
      </c>
      <c r="D87" s="42"/>
      <c r="E87" s="43"/>
      <c r="F87" s="43"/>
      <c r="G87" s="44"/>
      <c r="H87" s="12"/>
      <c r="N87" s="2">
        <f t="shared" si="9"/>
        <v>0</v>
      </c>
    </row>
    <row r="88" spans="2:15" x14ac:dyDescent="0.25">
      <c r="C88" s="45" t="s">
        <v>1</v>
      </c>
      <c r="D88" s="46" t="s">
        <v>2</v>
      </c>
      <c r="E88" s="47" t="s">
        <v>3</v>
      </c>
      <c r="F88" s="47" t="s">
        <v>4</v>
      </c>
      <c r="G88" s="47" t="s">
        <v>5</v>
      </c>
      <c r="H88" s="47" t="s">
        <v>6</v>
      </c>
    </row>
    <row r="89" spans="2:15" ht="30" x14ac:dyDescent="0.25">
      <c r="B89" s="16">
        <f>+B84+1</f>
        <v>68</v>
      </c>
      <c r="C89" s="23">
        <v>103657</v>
      </c>
      <c r="D89" s="18" t="s">
        <v>85</v>
      </c>
      <c r="E89" s="19" t="s">
        <v>15</v>
      </c>
      <c r="F89" s="20">
        <v>1900</v>
      </c>
      <c r="G89" s="21"/>
      <c r="H89" s="22">
        <f t="shared" ref="H89:H103" si="13">+F89*G89</f>
        <v>0</v>
      </c>
      <c r="N89" s="2">
        <f t="shared" si="9"/>
        <v>0</v>
      </c>
      <c r="O89" s="2" t="str">
        <f t="shared" ref="O89:O103" si="14">IF(N89=H89,"OK","POPRAVI")</f>
        <v>OK</v>
      </c>
    </row>
    <row r="90" spans="2:15" ht="75" x14ac:dyDescent="0.25">
      <c r="B90" s="16">
        <f t="shared" ref="B90:B103" si="15">+B89+1</f>
        <v>69</v>
      </c>
      <c r="C90" s="23">
        <v>104001</v>
      </c>
      <c r="D90" s="18" t="s">
        <v>86</v>
      </c>
      <c r="E90" s="19" t="s">
        <v>13</v>
      </c>
      <c r="F90" s="20">
        <v>6</v>
      </c>
      <c r="G90" s="21"/>
      <c r="H90" s="22">
        <f t="shared" si="13"/>
        <v>0</v>
      </c>
      <c r="N90" s="2">
        <f t="shared" si="9"/>
        <v>0</v>
      </c>
      <c r="O90" s="2" t="str">
        <f t="shared" si="14"/>
        <v>OK</v>
      </c>
    </row>
    <row r="91" spans="2:15" ht="60" x14ac:dyDescent="0.25">
      <c r="B91" s="16">
        <f t="shared" si="15"/>
        <v>70</v>
      </c>
      <c r="C91" s="23">
        <v>104146</v>
      </c>
      <c r="D91" s="18" t="s">
        <v>87</v>
      </c>
      <c r="E91" s="19" t="s">
        <v>13</v>
      </c>
      <c r="F91" s="20">
        <v>6</v>
      </c>
      <c r="G91" s="21"/>
      <c r="H91" s="22">
        <f t="shared" si="13"/>
        <v>0</v>
      </c>
      <c r="N91" s="2">
        <f t="shared" si="9"/>
        <v>0</v>
      </c>
      <c r="O91" s="2" t="str">
        <f t="shared" si="14"/>
        <v>OK</v>
      </c>
    </row>
    <row r="92" spans="2:15" ht="105" x14ac:dyDescent="0.25">
      <c r="B92" s="16">
        <f t="shared" si="15"/>
        <v>71</v>
      </c>
      <c r="C92" s="23">
        <v>105327</v>
      </c>
      <c r="D92" s="18" t="s">
        <v>88</v>
      </c>
      <c r="E92" s="19" t="s">
        <v>8</v>
      </c>
      <c r="F92" s="20">
        <v>4</v>
      </c>
      <c r="G92" s="21"/>
      <c r="H92" s="22">
        <f t="shared" si="13"/>
        <v>0</v>
      </c>
      <c r="N92" s="2">
        <f t="shared" si="9"/>
        <v>0</v>
      </c>
      <c r="O92" s="2" t="str">
        <f t="shared" si="14"/>
        <v>OK</v>
      </c>
    </row>
    <row r="93" spans="2:15" ht="75" x14ac:dyDescent="0.25">
      <c r="B93" s="16">
        <f t="shared" si="15"/>
        <v>72</v>
      </c>
      <c r="C93" s="23">
        <v>105328</v>
      </c>
      <c r="D93" s="18" t="s">
        <v>89</v>
      </c>
      <c r="E93" s="19" t="s">
        <v>8</v>
      </c>
      <c r="F93" s="20">
        <v>480</v>
      </c>
      <c r="G93" s="21"/>
      <c r="H93" s="22">
        <f t="shared" si="13"/>
        <v>0</v>
      </c>
      <c r="N93" s="2">
        <f t="shared" si="9"/>
        <v>0</v>
      </c>
      <c r="O93" s="2" t="str">
        <f t="shared" si="14"/>
        <v>OK</v>
      </c>
    </row>
    <row r="94" spans="2:15" ht="60" x14ac:dyDescent="0.25">
      <c r="B94" s="16">
        <f t="shared" si="15"/>
        <v>73</v>
      </c>
      <c r="C94" s="23">
        <v>105330</v>
      </c>
      <c r="D94" s="18" t="s">
        <v>90</v>
      </c>
      <c r="E94" s="19" t="s">
        <v>8</v>
      </c>
      <c r="F94" s="20">
        <v>10</v>
      </c>
      <c r="G94" s="21"/>
      <c r="H94" s="22">
        <f t="shared" si="13"/>
        <v>0</v>
      </c>
      <c r="N94" s="2">
        <f t="shared" si="9"/>
        <v>0</v>
      </c>
      <c r="O94" s="2" t="str">
        <f t="shared" si="14"/>
        <v>OK</v>
      </c>
    </row>
    <row r="95" spans="2:15" ht="60" x14ac:dyDescent="0.25">
      <c r="B95" s="16">
        <f t="shared" si="15"/>
        <v>74</v>
      </c>
      <c r="C95" s="23">
        <v>105331</v>
      </c>
      <c r="D95" s="18" t="s">
        <v>91</v>
      </c>
      <c r="E95" s="19" t="s">
        <v>8</v>
      </c>
      <c r="F95" s="20">
        <v>70</v>
      </c>
      <c r="G95" s="21"/>
      <c r="H95" s="22">
        <f t="shared" si="13"/>
        <v>0</v>
      </c>
      <c r="N95" s="2">
        <f t="shared" si="9"/>
        <v>0</v>
      </c>
      <c r="O95" s="2" t="str">
        <f t="shared" si="14"/>
        <v>OK</v>
      </c>
    </row>
    <row r="96" spans="2:15" ht="30" x14ac:dyDescent="0.25">
      <c r="B96" s="16">
        <f t="shared" si="15"/>
        <v>75</v>
      </c>
      <c r="C96" s="23">
        <v>105332</v>
      </c>
      <c r="D96" s="18" t="s">
        <v>92</v>
      </c>
      <c r="E96" s="19" t="s">
        <v>8</v>
      </c>
      <c r="F96" s="20">
        <v>24</v>
      </c>
      <c r="G96" s="21"/>
      <c r="H96" s="22">
        <f t="shared" si="13"/>
        <v>0</v>
      </c>
      <c r="N96" s="2">
        <f t="shared" si="9"/>
        <v>0</v>
      </c>
      <c r="O96" s="2" t="str">
        <f t="shared" si="14"/>
        <v>OK</v>
      </c>
    </row>
    <row r="97" spans="2:15" ht="45" x14ac:dyDescent="0.25">
      <c r="B97" s="16">
        <f t="shared" si="15"/>
        <v>76</v>
      </c>
      <c r="C97" s="23">
        <v>105339</v>
      </c>
      <c r="D97" s="18" t="s">
        <v>93</v>
      </c>
      <c r="E97" s="19" t="s">
        <v>8</v>
      </c>
      <c r="F97" s="20">
        <v>20</v>
      </c>
      <c r="G97" s="21"/>
      <c r="H97" s="22">
        <f t="shared" si="13"/>
        <v>0</v>
      </c>
      <c r="N97" s="2">
        <f t="shared" si="9"/>
        <v>0</v>
      </c>
      <c r="O97" s="2" t="str">
        <f t="shared" si="14"/>
        <v>OK</v>
      </c>
    </row>
    <row r="98" spans="2:15" ht="60" x14ac:dyDescent="0.25">
      <c r="B98" s="16">
        <f t="shared" si="15"/>
        <v>77</v>
      </c>
      <c r="C98" s="23">
        <v>105340</v>
      </c>
      <c r="D98" s="18" t="s">
        <v>94</v>
      </c>
      <c r="E98" s="19" t="s">
        <v>8</v>
      </c>
      <c r="F98" s="20">
        <v>20</v>
      </c>
      <c r="G98" s="21"/>
      <c r="H98" s="22">
        <f t="shared" si="13"/>
        <v>0</v>
      </c>
      <c r="N98" s="2">
        <f t="shared" si="9"/>
        <v>0</v>
      </c>
      <c r="O98" s="2" t="str">
        <f t="shared" si="14"/>
        <v>OK</v>
      </c>
    </row>
    <row r="99" spans="2:15" ht="75" x14ac:dyDescent="0.25">
      <c r="B99" s="16">
        <f t="shared" si="15"/>
        <v>78</v>
      </c>
      <c r="C99" s="23">
        <v>105343</v>
      </c>
      <c r="D99" s="18" t="s">
        <v>95</v>
      </c>
      <c r="E99" s="19" t="s">
        <v>8</v>
      </c>
      <c r="F99" s="20">
        <v>30</v>
      </c>
      <c r="G99" s="21"/>
      <c r="H99" s="22">
        <f t="shared" si="13"/>
        <v>0</v>
      </c>
      <c r="N99" s="2">
        <f t="shared" si="9"/>
        <v>0</v>
      </c>
      <c r="O99" s="2" t="str">
        <f t="shared" si="14"/>
        <v>OK</v>
      </c>
    </row>
    <row r="100" spans="2:15" ht="75" x14ac:dyDescent="0.25">
      <c r="B100" s="16">
        <f t="shared" si="15"/>
        <v>79</v>
      </c>
      <c r="C100" s="23">
        <v>105344</v>
      </c>
      <c r="D100" s="18" t="s">
        <v>96</v>
      </c>
      <c r="E100" s="19" t="s">
        <v>8</v>
      </c>
      <c r="F100" s="20">
        <v>13</v>
      </c>
      <c r="G100" s="21"/>
      <c r="H100" s="22">
        <f t="shared" si="13"/>
        <v>0</v>
      </c>
      <c r="N100" s="2">
        <f t="shared" si="9"/>
        <v>0</v>
      </c>
      <c r="O100" s="2" t="str">
        <f t="shared" si="14"/>
        <v>OK</v>
      </c>
    </row>
    <row r="101" spans="2:15" ht="60" x14ac:dyDescent="0.25">
      <c r="B101" s="16">
        <f t="shared" si="15"/>
        <v>80</v>
      </c>
      <c r="C101" s="23">
        <v>105348</v>
      </c>
      <c r="D101" s="18" t="s">
        <v>97</v>
      </c>
      <c r="E101" s="19" t="s">
        <v>13</v>
      </c>
      <c r="F101" s="20">
        <v>110</v>
      </c>
      <c r="G101" s="21"/>
      <c r="H101" s="22">
        <f t="shared" si="13"/>
        <v>0</v>
      </c>
      <c r="N101" s="2">
        <f t="shared" si="9"/>
        <v>0</v>
      </c>
      <c r="O101" s="2" t="str">
        <f t="shared" si="14"/>
        <v>OK</v>
      </c>
    </row>
    <row r="102" spans="2:15" ht="45" x14ac:dyDescent="0.25">
      <c r="B102" s="16">
        <f t="shared" si="15"/>
        <v>81</v>
      </c>
      <c r="C102" s="23">
        <v>105349</v>
      </c>
      <c r="D102" s="18" t="s">
        <v>98</v>
      </c>
      <c r="E102" s="19" t="s">
        <v>17</v>
      </c>
      <c r="F102" s="20">
        <v>210</v>
      </c>
      <c r="G102" s="21"/>
      <c r="H102" s="22">
        <f t="shared" si="13"/>
        <v>0</v>
      </c>
      <c r="N102" s="2">
        <f t="shared" si="9"/>
        <v>0</v>
      </c>
      <c r="O102" s="2" t="str">
        <f t="shared" si="14"/>
        <v>OK</v>
      </c>
    </row>
    <row r="103" spans="2:15" ht="30" x14ac:dyDescent="0.25">
      <c r="B103" s="16">
        <f t="shared" si="15"/>
        <v>82</v>
      </c>
      <c r="C103" s="23">
        <v>105350</v>
      </c>
      <c r="D103" s="18" t="s">
        <v>99</v>
      </c>
      <c r="E103" s="19" t="s">
        <v>100</v>
      </c>
      <c r="F103" s="20">
        <v>42880</v>
      </c>
      <c r="G103" s="21"/>
      <c r="H103" s="22">
        <f t="shared" si="13"/>
        <v>0</v>
      </c>
      <c r="N103" s="2">
        <f t="shared" si="9"/>
        <v>0</v>
      </c>
      <c r="O103" s="2" t="str">
        <f t="shared" si="14"/>
        <v>OK</v>
      </c>
    </row>
    <row r="104" spans="2:15" x14ac:dyDescent="0.25">
      <c r="B104" s="24">
        <f>COUNT(B89:B103)</f>
        <v>15</v>
      </c>
      <c r="C104" s="49"/>
      <c r="D104" s="26"/>
      <c r="E104" s="91" t="str">
        <f>"SKUPAJ "&amp;C87&amp;":"</f>
        <v>SKUPAJ E - TP, PMO, PSRO, DROGOVI:</v>
      </c>
      <c r="F104" s="92"/>
      <c r="G104" s="92"/>
      <c r="H104" s="27">
        <f>SUM(H89:H103)</f>
        <v>0</v>
      </c>
      <c r="N104" s="2">
        <f t="shared" si="9"/>
        <v>0</v>
      </c>
      <c r="O104" s="2">
        <f>+H104</f>
        <v>0</v>
      </c>
    </row>
    <row r="105" spans="2:15" x14ac:dyDescent="0.25">
      <c r="C105" s="49"/>
      <c r="D105" s="26"/>
      <c r="E105" s="50"/>
      <c r="F105" s="50"/>
      <c r="G105" s="51"/>
      <c r="H105" s="52"/>
      <c r="N105" s="2">
        <f t="shared" si="9"/>
        <v>0</v>
      </c>
    </row>
    <row r="106" spans="2:15" x14ac:dyDescent="0.25">
      <c r="C106" s="7" t="s">
        <v>101</v>
      </c>
      <c r="D106" s="31"/>
      <c r="E106" s="31"/>
      <c r="F106" s="31"/>
      <c r="G106" s="32"/>
      <c r="H106" s="12"/>
      <c r="N106" s="2">
        <f t="shared" si="9"/>
        <v>0</v>
      </c>
    </row>
    <row r="107" spans="2:15" x14ac:dyDescent="0.25">
      <c r="C107" s="13" t="s">
        <v>1</v>
      </c>
      <c r="D107" s="14" t="s">
        <v>2</v>
      </c>
      <c r="E107" s="15" t="s">
        <v>3</v>
      </c>
      <c r="F107" s="15" t="s">
        <v>4</v>
      </c>
      <c r="G107" s="15" t="s">
        <v>5</v>
      </c>
      <c r="H107" s="15" t="s">
        <v>6</v>
      </c>
    </row>
    <row r="108" spans="2:15" x14ac:dyDescent="0.25">
      <c r="B108" s="33">
        <f>+B103+1</f>
        <v>83</v>
      </c>
      <c r="C108" s="53">
        <v>103627</v>
      </c>
      <c r="D108" s="18" t="s">
        <v>102</v>
      </c>
      <c r="E108" s="19" t="s">
        <v>103</v>
      </c>
      <c r="F108" s="20">
        <v>7</v>
      </c>
      <c r="G108" s="21"/>
      <c r="H108" s="22">
        <f t="shared" ref="H108:H112" si="16">+F108*G108</f>
        <v>0</v>
      </c>
      <c r="N108" s="2">
        <f t="shared" si="9"/>
        <v>0</v>
      </c>
      <c r="O108" s="2" t="str">
        <f t="shared" ref="O108:O111" si="17">IF(N108=H108,"OK","POPRAVI")</f>
        <v>OK</v>
      </c>
    </row>
    <row r="109" spans="2:15" x14ac:dyDescent="0.25">
      <c r="B109" s="33">
        <f>+B108+1</f>
        <v>84</v>
      </c>
      <c r="C109" s="53">
        <v>103628</v>
      </c>
      <c r="D109" s="18" t="s">
        <v>104</v>
      </c>
      <c r="E109" s="19" t="s">
        <v>103</v>
      </c>
      <c r="F109" s="20">
        <v>420</v>
      </c>
      <c r="G109" s="21"/>
      <c r="H109" s="22">
        <f t="shared" si="16"/>
        <v>0</v>
      </c>
      <c r="N109" s="2">
        <f t="shared" si="9"/>
        <v>0</v>
      </c>
      <c r="O109" s="2" t="str">
        <f t="shared" si="17"/>
        <v>OK</v>
      </c>
    </row>
    <row r="110" spans="2:15" x14ac:dyDescent="0.25">
      <c r="B110" s="33">
        <f t="shared" ref="B110:B113" si="18">+B109+1</f>
        <v>85</v>
      </c>
      <c r="C110" s="53">
        <v>103631</v>
      </c>
      <c r="D110" s="18" t="s">
        <v>105</v>
      </c>
      <c r="E110" s="19" t="s">
        <v>103</v>
      </c>
      <c r="F110" s="20">
        <v>300</v>
      </c>
      <c r="G110" s="21"/>
      <c r="H110" s="22">
        <f t="shared" si="16"/>
        <v>0</v>
      </c>
      <c r="N110" s="2">
        <f t="shared" si="9"/>
        <v>0</v>
      </c>
      <c r="O110" s="2" t="str">
        <f t="shared" si="17"/>
        <v>OK</v>
      </c>
    </row>
    <row r="111" spans="2:15" x14ac:dyDescent="0.25">
      <c r="B111" s="33">
        <f t="shared" si="18"/>
        <v>86</v>
      </c>
      <c r="C111" s="53">
        <v>103632</v>
      </c>
      <c r="D111" s="18" t="s">
        <v>106</v>
      </c>
      <c r="E111" s="19" t="s">
        <v>103</v>
      </c>
      <c r="F111" s="20">
        <v>930</v>
      </c>
      <c r="G111" s="21"/>
      <c r="H111" s="22">
        <f t="shared" si="16"/>
        <v>0</v>
      </c>
      <c r="N111" s="2">
        <f t="shared" si="9"/>
        <v>0</v>
      </c>
      <c r="O111" s="2" t="str">
        <f t="shared" si="17"/>
        <v>OK</v>
      </c>
    </row>
    <row r="112" spans="2:15" ht="30" x14ac:dyDescent="0.25">
      <c r="B112" s="33">
        <f t="shared" si="18"/>
        <v>87</v>
      </c>
      <c r="C112" s="53">
        <v>105336</v>
      </c>
      <c r="D112" s="18" t="s">
        <v>107</v>
      </c>
      <c r="E112" s="19" t="s">
        <v>103</v>
      </c>
      <c r="F112" s="20">
        <v>80</v>
      </c>
      <c r="G112" s="21"/>
      <c r="H112" s="22">
        <f t="shared" si="16"/>
        <v>0</v>
      </c>
      <c r="N112" s="2">
        <f t="shared" si="9"/>
        <v>0</v>
      </c>
      <c r="O112" s="54">
        <f>SUM(H108:H112)</f>
        <v>0</v>
      </c>
    </row>
    <row r="113" spans="2:16" ht="45" x14ac:dyDescent="0.25">
      <c r="B113" s="33">
        <f t="shared" si="18"/>
        <v>88</v>
      </c>
      <c r="C113" s="53">
        <v>103956</v>
      </c>
      <c r="D113" s="18" t="s">
        <v>108</v>
      </c>
      <c r="E113" s="19" t="s">
        <v>109</v>
      </c>
      <c r="F113" s="20">
        <v>5</v>
      </c>
      <c r="G113" s="85">
        <f>+N118</f>
        <v>0</v>
      </c>
      <c r="H113" s="22">
        <f>+F113*G113/100</f>
        <v>0</v>
      </c>
      <c r="O113" s="2">
        <f>+H113</f>
        <v>0</v>
      </c>
    </row>
    <row r="114" spans="2:16" x14ac:dyDescent="0.25">
      <c r="B114" s="24">
        <f>COUNT(B108:B113)</f>
        <v>6</v>
      </c>
      <c r="C114" s="56"/>
      <c r="D114" s="26"/>
      <c r="E114" s="93" t="str">
        <f>"SKUPAJ "&amp;C106&amp;":"</f>
        <v>SKUPAJ F - REŽIJSKA DELA:</v>
      </c>
      <c r="F114" s="94"/>
      <c r="G114" s="94"/>
      <c r="H114" s="57">
        <f>+O112+O113</f>
        <v>0</v>
      </c>
      <c r="O114" s="58">
        <f>+H114</f>
        <v>0</v>
      </c>
    </row>
    <row r="116" spans="2:16" ht="18.75" x14ac:dyDescent="0.3">
      <c r="C116" s="95" t="s">
        <v>110</v>
      </c>
      <c r="D116" s="90"/>
      <c r="E116" s="90"/>
      <c r="F116" s="90"/>
      <c r="G116" s="96"/>
      <c r="H116" s="59">
        <f>+H13+H54+H72+H85+H104+H114</f>
        <v>0</v>
      </c>
      <c r="M116" s="54"/>
      <c r="N116" s="60">
        <f>+N118+N117</f>
        <v>0</v>
      </c>
      <c r="O116" s="60">
        <f>SUM(O6:O113)</f>
        <v>0</v>
      </c>
      <c r="P116" s="49" t="str">
        <f>IF(H116=N116,IF(O116=N116,"OK", "POPRAVI"))</f>
        <v>OK</v>
      </c>
    </row>
    <row r="117" spans="2:16" x14ac:dyDescent="0.25">
      <c r="M117" s="64">
        <f>+F113</f>
        <v>5</v>
      </c>
      <c r="N117" s="65">
        <f>+N118*M117/100</f>
        <v>0</v>
      </c>
      <c r="P117" s="49" t="str">
        <f>IF(N117=H113,"OK","POPRAVI")</f>
        <v>OK</v>
      </c>
    </row>
    <row r="118" spans="2:16" x14ac:dyDescent="0.25">
      <c r="N118" s="60">
        <f>SUM(N6:N114)</f>
        <v>0</v>
      </c>
      <c r="O118" s="60">
        <f>+O116-H113</f>
        <v>0</v>
      </c>
      <c r="P118" s="66">
        <f>+N118-O118</f>
        <v>0</v>
      </c>
    </row>
    <row r="120" spans="2:16" ht="21" x14ac:dyDescent="0.35">
      <c r="C120" s="67" t="s">
        <v>111</v>
      </c>
    </row>
    <row r="122" spans="2:16" ht="15.75" x14ac:dyDescent="0.25">
      <c r="C122" s="97" t="s">
        <v>112</v>
      </c>
      <c r="D122" s="97"/>
      <c r="E122" s="97"/>
      <c r="F122" s="97"/>
      <c r="G122" s="97"/>
      <c r="H122" s="69"/>
      <c r="I122" s="70"/>
      <c r="J122" s="70"/>
      <c r="K122" s="70"/>
      <c r="L122" s="70"/>
      <c r="M122" s="70"/>
    </row>
    <row r="123" spans="2:16" ht="12" customHeight="1" x14ac:dyDescent="0.25">
      <c r="C123" s="71"/>
      <c r="D123" s="71"/>
      <c r="E123" s="71"/>
      <c r="F123" s="71"/>
      <c r="G123" s="71"/>
      <c r="H123" s="69"/>
      <c r="I123" s="70"/>
      <c r="J123" s="70"/>
      <c r="K123" s="70"/>
      <c r="L123" s="70"/>
      <c r="M123" s="70"/>
    </row>
    <row r="124" spans="2:16" ht="15.75" x14ac:dyDescent="0.25">
      <c r="C124" s="98" t="s">
        <v>113</v>
      </c>
      <c r="D124" s="98"/>
      <c r="E124" s="98"/>
      <c r="F124" s="98"/>
      <c r="G124" s="98"/>
      <c r="H124" s="69"/>
      <c r="I124" s="70"/>
      <c r="J124" s="70"/>
      <c r="K124" s="70"/>
      <c r="L124" s="70"/>
      <c r="M124" s="70"/>
    </row>
    <row r="125" spans="2:16" ht="15.75" x14ac:dyDescent="0.25">
      <c r="C125" s="86" t="s">
        <v>114</v>
      </c>
      <c r="D125" s="86"/>
      <c r="E125" s="86"/>
      <c r="F125" s="86"/>
      <c r="G125" s="86"/>
      <c r="H125" s="69"/>
      <c r="I125" s="70"/>
      <c r="J125" s="70"/>
      <c r="K125" s="70"/>
      <c r="L125" s="70"/>
      <c r="M125" s="70"/>
    </row>
    <row r="126" spans="2:16" ht="15.75" x14ac:dyDescent="0.25">
      <c r="C126" s="86" t="s">
        <v>115</v>
      </c>
      <c r="D126" s="86"/>
      <c r="E126" s="86"/>
      <c r="F126" s="86"/>
      <c r="G126" s="86"/>
      <c r="H126" s="69"/>
      <c r="I126" s="70"/>
      <c r="J126" s="70"/>
      <c r="K126" s="70"/>
      <c r="L126" s="70"/>
      <c r="M126" s="70"/>
    </row>
    <row r="127" spans="2:16" ht="15.75" x14ac:dyDescent="0.25">
      <c r="C127" s="86" t="s">
        <v>116</v>
      </c>
      <c r="D127" s="86"/>
      <c r="E127" s="86"/>
      <c r="F127" s="86"/>
      <c r="G127" s="86"/>
      <c r="H127" s="69"/>
      <c r="I127" s="70"/>
      <c r="J127" s="70"/>
      <c r="K127" s="70"/>
      <c r="L127" s="70"/>
      <c r="M127" s="70"/>
    </row>
    <row r="128" spans="2:16" ht="10.5" customHeight="1" x14ac:dyDescent="0.25">
      <c r="C128" s="97"/>
      <c r="D128" s="97"/>
      <c r="E128" s="97"/>
      <c r="F128" s="97"/>
      <c r="G128" s="97"/>
      <c r="H128" s="69"/>
      <c r="I128" s="70"/>
      <c r="J128" s="70"/>
      <c r="K128" s="70"/>
      <c r="L128" s="70"/>
      <c r="M128" s="70"/>
    </row>
    <row r="129" spans="3:13" ht="36.75" customHeight="1" x14ac:dyDescent="0.25">
      <c r="C129" s="98" t="s">
        <v>117</v>
      </c>
      <c r="D129" s="98"/>
      <c r="E129" s="98"/>
      <c r="F129" s="98"/>
      <c r="G129" s="98"/>
      <c r="H129" s="69"/>
      <c r="I129" s="70"/>
      <c r="J129" s="70"/>
      <c r="K129" s="70"/>
      <c r="L129" s="70"/>
      <c r="M129" s="70"/>
    </row>
    <row r="130" spans="3:13" ht="12" customHeight="1" x14ac:dyDescent="0.25">
      <c r="C130" s="97"/>
      <c r="D130" s="97"/>
      <c r="E130" s="97"/>
      <c r="F130" s="97"/>
      <c r="G130" s="97"/>
      <c r="H130" s="69"/>
      <c r="I130" s="70"/>
      <c r="J130" s="70"/>
      <c r="K130" s="70"/>
      <c r="L130" s="70"/>
      <c r="M130" s="70"/>
    </row>
    <row r="131" spans="3:13" ht="30" customHeight="1" x14ac:dyDescent="0.25">
      <c r="C131" s="98" t="s">
        <v>118</v>
      </c>
      <c r="D131" s="98"/>
      <c r="E131" s="98"/>
      <c r="F131" s="98"/>
      <c r="G131" s="98"/>
      <c r="H131" s="69"/>
      <c r="I131" s="70"/>
      <c r="J131" s="70"/>
      <c r="K131" s="70"/>
      <c r="L131" s="70"/>
      <c r="M131" s="70"/>
    </row>
    <row r="132" spans="3:13" ht="11.25" customHeight="1" x14ac:dyDescent="0.25">
      <c r="C132" s="98"/>
      <c r="D132" s="98"/>
      <c r="E132" s="98"/>
      <c r="F132" s="98"/>
      <c r="G132" s="98"/>
      <c r="H132" s="69"/>
      <c r="I132" s="70"/>
      <c r="J132" s="70"/>
      <c r="K132" s="70"/>
      <c r="L132" s="70"/>
      <c r="M132" s="70"/>
    </row>
    <row r="133" spans="3:13" ht="17.25" customHeight="1" x14ac:dyDescent="0.25">
      <c r="C133" s="101" t="s">
        <v>119</v>
      </c>
      <c r="D133" s="97"/>
      <c r="E133" s="97"/>
      <c r="F133" s="97"/>
      <c r="G133" s="97"/>
      <c r="H133" s="69"/>
      <c r="I133" s="70"/>
      <c r="J133" s="70"/>
      <c r="K133" s="70"/>
      <c r="L133" s="70"/>
      <c r="M133" s="70"/>
    </row>
    <row r="134" spans="3:13" ht="13.5" customHeight="1" x14ac:dyDescent="0.25">
      <c r="C134" s="97"/>
      <c r="D134" s="97"/>
      <c r="E134" s="97"/>
      <c r="F134" s="97"/>
      <c r="G134" s="97"/>
      <c r="H134" s="69"/>
      <c r="I134" s="70"/>
      <c r="J134" s="70"/>
      <c r="K134" s="70"/>
      <c r="L134" s="70"/>
      <c r="M134" s="70"/>
    </row>
    <row r="135" spans="3:13" ht="47.25" customHeight="1" x14ac:dyDescent="0.25">
      <c r="C135" s="98" t="s">
        <v>120</v>
      </c>
      <c r="D135" s="98"/>
      <c r="E135" s="98"/>
      <c r="F135" s="98"/>
      <c r="G135" s="98"/>
      <c r="H135" s="69"/>
      <c r="I135" s="70"/>
      <c r="J135" s="70"/>
      <c r="K135" s="70"/>
      <c r="L135" s="70"/>
      <c r="M135" s="70"/>
    </row>
    <row r="136" spans="3:13" ht="13.5" customHeight="1" x14ac:dyDescent="0.25">
      <c r="C136" s="72"/>
      <c r="D136" s="72"/>
      <c r="E136" s="72"/>
      <c r="F136" s="72"/>
      <c r="G136" s="72"/>
      <c r="H136" s="69"/>
      <c r="I136" s="70"/>
      <c r="J136" s="70"/>
      <c r="K136" s="70"/>
      <c r="L136" s="70"/>
      <c r="M136" s="70"/>
    </row>
    <row r="137" spans="3:13" ht="36.75" customHeight="1" x14ac:dyDescent="0.25">
      <c r="C137" s="98" t="s">
        <v>121</v>
      </c>
      <c r="D137" s="102"/>
      <c r="E137" s="102"/>
      <c r="F137" s="102"/>
      <c r="G137" s="102"/>
      <c r="H137" s="69"/>
      <c r="I137" s="70"/>
      <c r="J137" s="70"/>
      <c r="K137" s="70"/>
      <c r="L137" s="70"/>
      <c r="M137" s="70"/>
    </row>
    <row r="138" spans="3:13" ht="15" customHeight="1" x14ac:dyDescent="0.25">
      <c r="C138" s="72"/>
      <c r="D138" s="73"/>
      <c r="E138" s="73"/>
      <c r="F138" s="73"/>
      <c r="G138" s="73"/>
      <c r="H138" s="69"/>
      <c r="I138" s="70"/>
      <c r="J138" s="70"/>
      <c r="K138" s="70"/>
      <c r="L138" s="70"/>
      <c r="M138" s="70"/>
    </row>
    <row r="139" spans="3:13" ht="81.75" customHeight="1" x14ac:dyDescent="0.25">
      <c r="C139" s="99" t="s">
        <v>140</v>
      </c>
      <c r="D139" s="100"/>
      <c r="E139" s="100"/>
      <c r="F139" s="100"/>
      <c r="G139" s="100"/>
      <c r="H139" s="69"/>
      <c r="I139" s="70"/>
      <c r="J139" s="70"/>
      <c r="K139" s="70"/>
      <c r="L139" s="70"/>
      <c r="M139" s="70"/>
    </row>
    <row r="140" spans="3:13" ht="10.5" customHeight="1" x14ac:dyDescent="0.25">
      <c r="C140" s="72"/>
      <c r="D140" s="73"/>
      <c r="E140" s="73"/>
      <c r="F140" s="73"/>
      <c r="G140" s="73"/>
      <c r="H140" s="69"/>
      <c r="I140" s="70"/>
      <c r="J140" s="70"/>
      <c r="K140" s="70"/>
      <c r="L140" s="70"/>
      <c r="M140" s="70"/>
    </row>
    <row r="141" spans="3:13" ht="33" customHeight="1" x14ac:dyDescent="0.25">
      <c r="C141" s="98" t="s">
        <v>123</v>
      </c>
      <c r="D141" s="98"/>
      <c r="E141" s="98"/>
      <c r="F141" s="98"/>
      <c r="G141" s="98"/>
      <c r="H141" s="69"/>
      <c r="I141" s="70"/>
      <c r="J141" s="70"/>
      <c r="K141" s="70"/>
      <c r="L141" s="70"/>
      <c r="M141" s="70"/>
    </row>
    <row r="142" spans="3:13" ht="10.5" customHeight="1" x14ac:dyDescent="0.25">
      <c r="C142" s="98"/>
      <c r="D142" s="98"/>
      <c r="E142" s="98"/>
      <c r="F142" s="98"/>
      <c r="G142" s="98"/>
      <c r="H142" s="69"/>
      <c r="I142" s="70"/>
      <c r="J142" s="70"/>
      <c r="K142" s="70"/>
      <c r="L142" s="70"/>
      <c r="M142" s="70"/>
    </row>
    <row r="143" spans="3:13" ht="34.5" customHeight="1" x14ac:dyDescent="0.25">
      <c r="C143" s="98" t="s">
        <v>124</v>
      </c>
      <c r="D143" s="98"/>
      <c r="E143" s="98"/>
      <c r="F143" s="98"/>
      <c r="G143" s="98"/>
      <c r="H143" s="69"/>
      <c r="I143" s="70"/>
      <c r="J143" s="70"/>
      <c r="K143" s="70"/>
      <c r="L143" s="70"/>
      <c r="M143" s="70"/>
    </row>
    <row r="144" spans="3:13" ht="9.75" customHeight="1" x14ac:dyDescent="0.25">
      <c r="C144" s="98"/>
      <c r="D144" s="98"/>
      <c r="E144" s="98"/>
      <c r="F144" s="98"/>
      <c r="G144" s="98"/>
      <c r="H144" s="69"/>
      <c r="I144" s="70"/>
      <c r="J144" s="70"/>
      <c r="K144" s="70"/>
      <c r="L144" s="70"/>
      <c r="M144" s="70"/>
    </row>
    <row r="145" spans="3:13" ht="17.25" customHeight="1" x14ac:dyDescent="0.25">
      <c r="C145" s="97" t="s">
        <v>125</v>
      </c>
      <c r="D145" s="97"/>
      <c r="E145" s="97"/>
      <c r="F145" s="97"/>
      <c r="G145" s="97"/>
      <c r="H145" s="69"/>
      <c r="I145" s="70"/>
      <c r="J145" s="70"/>
      <c r="K145" s="70"/>
      <c r="L145" s="70"/>
      <c r="M145" s="70"/>
    </row>
    <row r="146" spans="3:13" ht="12" customHeight="1" x14ac:dyDescent="0.25">
      <c r="C146" s="68"/>
      <c r="D146" s="68"/>
      <c r="E146" s="68"/>
      <c r="F146" s="68"/>
      <c r="G146" s="68"/>
      <c r="H146" s="69"/>
      <c r="I146" s="70"/>
      <c r="J146" s="70"/>
      <c r="K146" s="70"/>
      <c r="L146" s="70"/>
      <c r="M146" s="70"/>
    </row>
    <row r="147" spans="3:13" ht="36" customHeight="1" x14ac:dyDescent="0.25">
      <c r="C147" s="103" t="s">
        <v>126</v>
      </c>
      <c r="D147" s="103"/>
      <c r="E147" s="103"/>
      <c r="F147" s="103"/>
      <c r="G147" s="103"/>
      <c r="H147" s="69"/>
      <c r="I147" s="70"/>
      <c r="J147" s="70"/>
      <c r="K147" s="70"/>
      <c r="L147" s="70"/>
      <c r="M147" s="70"/>
    </row>
    <row r="148" spans="3:13" ht="12" customHeight="1" x14ac:dyDescent="0.25">
      <c r="C148" s="74"/>
      <c r="D148" s="74"/>
      <c r="E148" s="74"/>
      <c r="F148" s="74"/>
      <c r="G148" s="74"/>
      <c r="H148" s="69"/>
      <c r="I148" s="70"/>
      <c r="J148" s="70"/>
      <c r="K148" s="70"/>
      <c r="L148" s="70"/>
      <c r="M148" s="70"/>
    </row>
    <row r="149" spans="3:13" ht="34.5" customHeight="1" x14ac:dyDescent="0.25">
      <c r="C149" s="105" t="s">
        <v>127</v>
      </c>
      <c r="D149" s="105"/>
      <c r="E149" s="105"/>
      <c r="F149" s="105"/>
      <c r="G149" s="105"/>
      <c r="H149" s="69"/>
      <c r="I149" s="70"/>
      <c r="J149" s="70"/>
      <c r="K149" s="70"/>
      <c r="L149" s="70"/>
      <c r="M149" s="70"/>
    </row>
    <row r="150" spans="3:13" ht="10.5" customHeight="1" x14ac:dyDescent="0.25">
      <c r="C150" s="74"/>
      <c r="D150" s="74"/>
      <c r="E150" s="74"/>
      <c r="F150" s="74"/>
      <c r="G150" s="74"/>
      <c r="H150" s="69"/>
      <c r="I150" s="70"/>
      <c r="J150" s="70"/>
      <c r="K150" s="70"/>
      <c r="L150" s="70"/>
      <c r="M150" s="70"/>
    </row>
    <row r="151" spans="3:13" ht="66" customHeight="1" x14ac:dyDescent="0.25">
      <c r="C151" s="105" t="s">
        <v>128</v>
      </c>
      <c r="D151" s="105"/>
      <c r="E151" s="105"/>
      <c r="F151" s="105"/>
      <c r="G151" s="105"/>
      <c r="H151" s="69"/>
      <c r="I151" s="70"/>
      <c r="J151" s="70"/>
      <c r="K151" s="70"/>
      <c r="L151" s="70"/>
      <c r="M151" s="70"/>
    </row>
    <row r="152" spans="3:13" ht="9.75" customHeight="1" x14ac:dyDescent="0.25">
      <c r="C152" s="74"/>
      <c r="D152" s="74"/>
      <c r="E152" s="74"/>
      <c r="F152" s="74"/>
      <c r="G152" s="74"/>
      <c r="H152" s="69"/>
      <c r="I152" s="70"/>
      <c r="J152" s="70"/>
      <c r="K152" s="70"/>
      <c r="L152" s="70"/>
      <c r="M152" s="70"/>
    </row>
    <row r="153" spans="3:13" ht="47.25" customHeight="1" x14ac:dyDescent="0.25">
      <c r="C153" s="103" t="s">
        <v>129</v>
      </c>
      <c r="D153" s="103"/>
      <c r="E153" s="103"/>
      <c r="F153" s="103"/>
      <c r="G153" s="103"/>
      <c r="H153" s="69"/>
      <c r="I153" s="70"/>
      <c r="J153" s="70"/>
      <c r="K153" s="70"/>
      <c r="L153" s="70"/>
      <c r="M153" s="70"/>
    </row>
    <row r="154" spans="3:13" ht="12" customHeight="1" x14ac:dyDescent="0.25">
      <c r="C154" s="74"/>
      <c r="D154" s="74"/>
      <c r="E154" s="74"/>
      <c r="F154" s="74"/>
      <c r="G154" s="74"/>
      <c r="H154" s="69"/>
      <c r="I154" s="70"/>
      <c r="J154" s="70"/>
      <c r="K154" s="70"/>
      <c r="L154" s="70"/>
      <c r="M154" s="70"/>
    </row>
    <row r="155" spans="3:13" ht="27.75" customHeight="1" x14ac:dyDescent="0.25">
      <c r="C155" s="103" t="s">
        <v>130</v>
      </c>
      <c r="D155" s="103"/>
      <c r="E155" s="103"/>
      <c r="F155" s="103"/>
      <c r="G155" s="103"/>
      <c r="H155" s="69"/>
      <c r="I155" s="70"/>
      <c r="J155" s="70"/>
      <c r="K155" s="70"/>
      <c r="L155" s="70"/>
      <c r="M155" s="70"/>
    </row>
    <row r="156" spans="3:13" ht="10.5" customHeight="1" x14ac:dyDescent="0.25">
      <c r="C156" s="74"/>
      <c r="D156" s="74"/>
      <c r="E156" s="74"/>
      <c r="F156" s="74"/>
      <c r="G156" s="74"/>
      <c r="H156" s="69"/>
      <c r="I156" s="70"/>
      <c r="J156" s="70"/>
      <c r="K156" s="70"/>
      <c r="L156" s="70"/>
      <c r="M156" s="70"/>
    </row>
    <row r="157" spans="3:13" ht="31.5" customHeight="1" x14ac:dyDescent="0.25">
      <c r="C157" s="103" t="s">
        <v>131</v>
      </c>
      <c r="D157" s="103"/>
      <c r="E157" s="103"/>
      <c r="F157" s="103"/>
      <c r="G157" s="103"/>
      <c r="H157" s="69"/>
      <c r="I157" s="70"/>
      <c r="J157" s="70"/>
      <c r="K157" s="70"/>
      <c r="L157" s="70"/>
      <c r="M157" s="70"/>
    </row>
    <row r="158" spans="3:13" ht="15.75" x14ac:dyDescent="0.25">
      <c r="C158" s="74"/>
      <c r="D158" s="74"/>
      <c r="E158" s="74"/>
      <c r="F158" s="74"/>
      <c r="G158" s="74"/>
      <c r="H158" s="69"/>
      <c r="I158" s="70"/>
      <c r="J158" s="70"/>
      <c r="K158" s="70"/>
      <c r="L158" s="70"/>
      <c r="M158" s="70"/>
    </row>
    <row r="159" spans="3:13" ht="92.25" customHeight="1" x14ac:dyDescent="0.25">
      <c r="C159" s="103" t="s">
        <v>132</v>
      </c>
      <c r="D159" s="104"/>
      <c r="E159" s="104"/>
      <c r="F159" s="104"/>
      <c r="G159" s="104"/>
      <c r="H159" s="75"/>
      <c r="I159" s="75"/>
      <c r="J159" s="75"/>
      <c r="K159" s="75"/>
      <c r="L159" s="75"/>
      <c r="M159" s="75"/>
    </row>
    <row r="160" spans="3:13" ht="11.25" customHeight="1" x14ac:dyDescent="0.25">
      <c r="C160" s="68"/>
      <c r="D160" s="68"/>
      <c r="E160" s="68"/>
      <c r="F160" s="68"/>
      <c r="G160" s="68"/>
      <c r="H160" s="69"/>
      <c r="I160" s="70"/>
      <c r="J160" s="70"/>
      <c r="K160" s="70"/>
      <c r="L160" s="70"/>
      <c r="M160" s="70"/>
    </row>
    <row r="161" spans="2:16" ht="19.5" customHeight="1" x14ac:dyDescent="0.25">
      <c r="C161" s="103" t="s">
        <v>133</v>
      </c>
      <c r="D161" s="103"/>
      <c r="E161" s="103"/>
      <c r="F161" s="103"/>
      <c r="G161" s="103"/>
      <c r="H161" s="69"/>
      <c r="I161" s="70"/>
      <c r="J161" s="70"/>
      <c r="K161" s="70"/>
      <c r="L161" s="70"/>
      <c r="M161" s="70"/>
    </row>
    <row r="162" spans="2:16" ht="11.25" customHeight="1" x14ac:dyDescent="0.25">
      <c r="C162" s="76"/>
      <c r="D162" s="76"/>
      <c r="E162" s="77"/>
      <c r="F162" s="78"/>
      <c r="G162" s="79"/>
      <c r="H162" s="69"/>
      <c r="I162" s="70"/>
      <c r="J162" s="70"/>
      <c r="K162" s="70"/>
      <c r="L162" s="70"/>
      <c r="M162" s="70"/>
    </row>
    <row r="163" spans="2:16" ht="36" customHeight="1" x14ac:dyDescent="0.25">
      <c r="C163" s="106" t="s">
        <v>134</v>
      </c>
      <c r="D163" s="107"/>
      <c r="E163" s="107"/>
      <c r="F163" s="107"/>
      <c r="G163" s="107"/>
      <c r="H163" s="69"/>
      <c r="I163" s="70"/>
      <c r="J163" s="70"/>
      <c r="K163" s="70"/>
      <c r="L163" s="70"/>
      <c r="M163" s="70"/>
    </row>
    <row r="164" spans="2:16" ht="12" customHeight="1" x14ac:dyDescent="0.25">
      <c r="C164" s="76"/>
      <c r="D164" s="76"/>
      <c r="E164" s="77"/>
      <c r="F164" s="78"/>
      <c r="G164" s="79"/>
      <c r="H164" s="69"/>
      <c r="I164" s="70"/>
      <c r="J164" s="70"/>
      <c r="K164" s="70"/>
      <c r="L164" s="70"/>
      <c r="M164" s="70"/>
    </row>
    <row r="165" spans="2:16" ht="36.75" customHeight="1" x14ac:dyDescent="0.25">
      <c r="C165" s="106" t="s">
        <v>135</v>
      </c>
      <c r="D165" s="107"/>
      <c r="E165" s="107"/>
      <c r="F165" s="107"/>
      <c r="G165" s="107"/>
      <c r="H165" s="69"/>
      <c r="I165" s="70"/>
      <c r="J165" s="70"/>
      <c r="K165" s="70"/>
      <c r="L165" s="70"/>
      <c r="M165" s="70"/>
    </row>
    <row r="166" spans="2:16" ht="11.25" customHeight="1" x14ac:dyDescent="0.25">
      <c r="C166" s="80"/>
      <c r="D166" s="81"/>
      <c r="E166" s="81"/>
      <c r="F166" s="81"/>
      <c r="G166" s="81"/>
      <c r="H166" s="69"/>
      <c r="I166" s="70"/>
      <c r="J166" s="70"/>
      <c r="K166" s="70"/>
      <c r="L166" s="70"/>
      <c r="M166" s="70"/>
    </row>
    <row r="167" spans="2:16" ht="15" customHeight="1" x14ac:dyDescent="0.25">
      <c r="C167" s="106" t="s">
        <v>136</v>
      </c>
      <c r="D167" s="107"/>
      <c r="E167" s="107"/>
      <c r="F167" s="107"/>
      <c r="G167" s="107"/>
      <c r="H167" s="69"/>
      <c r="I167" s="70"/>
      <c r="J167" s="70"/>
      <c r="K167" s="70"/>
      <c r="L167" s="70"/>
      <c r="M167" s="70"/>
    </row>
    <row r="168" spans="2:16" ht="12" customHeight="1" x14ac:dyDescent="0.25">
      <c r="C168" s="80"/>
      <c r="D168" s="81"/>
      <c r="E168" s="81"/>
      <c r="F168" s="81"/>
      <c r="G168" s="81"/>
      <c r="H168" s="69"/>
      <c r="I168" s="70"/>
      <c r="J168" s="70"/>
      <c r="K168" s="70"/>
      <c r="L168" s="70"/>
      <c r="M168" s="70"/>
    </row>
    <row r="169" spans="2:16" ht="31.5" customHeight="1" x14ac:dyDescent="0.25">
      <c r="C169" s="106" t="s">
        <v>137</v>
      </c>
      <c r="D169" s="107"/>
      <c r="E169" s="107"/>
      <c r="F169" s="107"/>
      <c r="G169" s="107"/>
      <c r="H169" s="69"/>
      <c r="I169" s="70"/>
      <c r="J169" s="70"/>
      <c r="K169" s="70"/>
      <c r="L169" s="70"/>
      <c r="M169" s="70"/>
    </row>
    <row r="170" spans="2:16" ht="15.75" x14ac:dyDescent="0.25">
      <c r="C170" s="76"/>
      <c r="D170" s="76"/>
      <c r="E170" s="77"/>
      <c r="F170" s="78"/>
      <c r="G170" s="79"/>
      <c r="H170" s="69"/>
      <c r="I170" s="70"/>
      <c r="J170" s="70"/>
      <c r="K170" s="70"/>
      <c r="L170" s="70"/>
      <c r="M170" s="70"/>
    </row>
    <row r="171" spans="2:16" s="2" customFormat="1" x14ac:dyDescent="0.25">
      <c r="B171"/>
      <c r="C171"/>
      <c r="D171"/>
      <c r="E171" s="82"/>
      <c r="F171" s="83"/>
      <c r="G171" s="84"/>
      <c r="I171"/>
      <c r="J171"/>
      <c r="K171"/>
      <c r="L171"/>
      <c r="M171"/>
      <c r="P171"/>
    </row>
    <row r="172" spans="2:16" s="2" customFormat="1" ht="15.75" x14ac:dyDescent="0.25">
      <c r="B172"/>
      <c r="C172" s="76" t="s">
        <v>138</v>
      </c>
      <c r="D172" s="76"/>
      <c r="E172" s="82"/>
      <c r="F172" s="83"/>
      <c r="G172" s="84"/>
      <c r="I172"/>
      <c r="J172"/>
      <c r="K172"/>
      <c r="L172"/>
      <c r="M172"/>
      <c r="P172"/>
    </row>
    <row r="173" spans="2:16" s="2" customFormat="1" x14ac:dyDescent="0.25">
      <c r="B173"/>
      <c r="C173"/>
      <c r="D173"/>
      <c r="E173" s="82"/>
      <c r="F173" s="83"/>
      <c r="G173" s="84"/>
      <c r="I173"/>
      <c r="J173"/>
      <c r="K173"/>
      <c r="L173"/>
      <c r="M173"/>
      <c r="P173"/>
    </row>
    <row r="174" spans="2:16" s="2" customFormat="1" ht="15.75" x14ac:dyDescent="0.25">
      <c r="B174"/>
      <c r="C174" s="76"/>
      <c r="D174" s="76"/>
      <c r="E174" s="82"/>
      <c r="F174" s="83"/>
      <c r="G174" s="84"/>
      <c r="I174"/>
      <c r="J174"/>
      <c r="K174"/>
      <c r="L174"/>
      <c r="M174"/>
      <c r="P174"/>
    </row>
    <row r="175" spans="2:16" s="2" customFormat="1" ht="15.75" x14ac:dyDescent="0.25">
      <c r="B175"/>
      <c r="C175" s="76" t="s">
        <v>139</v>
      </c>
      <c r="D175" s="76"/>
      <c r="E175" s="61"/>
      <c r="F175" s="62"/>
      <c r="G175" s="63"/>
      <c r="I175"/>
      <c r="J175"/>
      <c r="K175"/>
      <c r="L175"/>
      <c r="M175"/>
      <c r="P175"/>
    </row>
  </sheetData>
  <sheetProtection algorithmName="SHA-512" hashValue="Gd8ShdODg3h7K9fotQDBj2zrstKy+CIudgz8EcE+qDNDVFsIMNcikmZHb3ChifYAKFWpVMk++HKrjwihOlGNRg==" saltValue="/01KKTJi6QVeMcDpcC5Lsw==" spinCount="100000" sheet="1" objects="1" scenarios="1"/>
  <protectedRanges>
    <protectedRange sqref="G108:G112 G76:G84 G6:G12 G89:G103 G17:G53 G58:G71" name="A"/>
  </protectedRanges>
  <mergeCells count="41">
    <mergeCell ref="C161:G161"/>
    <mergeCell ref="C163:G163"/>
    <mergeCell ref="C165:G165"/>
    <mergeCell ref="C167:G167"/>
    <mergeCell ref="C169:G169"/>
    <mergeCell ref="C159:G159"/>
    <mergeCell ref="C141:G141"/>
    <mergeCell ref="C142:G142"/>
    <mergeCell ref="C143:G143"/>
    <mergeCell ref="C144:G144"/>
    <mergeCell ref="C145:G145"/>
    <mergeCell ref="C147:G147"/>
    <mergeCell ref="C149:G149"/>
    <mergeCell ref="C151:G151"/>
    <mergeCell ref="C153:G153"/>
    <mergeCell ref="C155:G155"/>
    <mergeCell ref="C157:G157"/>
    <mergeCell ref="C139:G139"/>
    <mergeCell ref="C126:G126"/>
    <mergeCell ref="C127:G127"/>
    <mergeCell ref="C128:G128"/>
    <mergeCell ref="C129:G129"/>
    <mergeCell ref="C130:G130"/>
    <mergeCell ref="C131:G131"/>
    <mergeCell ref="C132:G132"/>
    <mergeCell ref="C133:G133"/>
    <mergeCell ref="C134:G134"/>
    <mergeCell ref="C135:G135"/>
    <mergeCell ref="C137:G137"/>
    <mergeCell ref="C125:G125"/>
    <mergeCell ref="C2:D2"/>
    <mergeCell ref="E2:G2"/>
    <mergeCell ref="E13:G13"/>
    <mergeCell ref="E54:G54"/>
    <mergeCell ref="E72:G72"/>
    <mergeCell ref="E85:G85"/>
    <mergeCell ref="E104:G104"/>
    <mergeCell ref="E114:G114"/>
    <mergeCell ref="C116:G116"/>
    <mergeCell ref="C122:G122"/>
    <mergeCell ref="C124:G124"/>
  </mergeCells>
  <pageMargins left="0.25" right="0.25" top="0.75" bottom="0.75" header="0.3" footer="0.3"/>
  <pageSetup paperSize="9" scale="6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5941a66-a05e-4578-b988-f52595036294">
      <Terms xmlns="http://schemas.microsoft.com/office/infopath/2007/PartnerControls"/>
    </lcf76f155ced4ddcb4097134ff3c332f>
    <TaxCatchAll xmlns="8f68ecf4-8c1e-4fcc-b410-758817f2ded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2497DBA8AB1544E8B3E1C747959FF47" ma:contentTypeVersion="11" ma:contentTypeDescription="Ustvari nov dokument." ma:contentTypeScope="" ma:versionID="fca8cd6355b20b6450e8b2a87aa327db">
  <xsd:schema xmlns:xsd="http://www.w3.org/2001/XMLSchema" xmlns:xs="http://www.w3.org/2001/XMLSchema" xmlns:p="http://schemas.microsoft.com/office/2006/metadata/properties" xmlns:ns2="85941a66-a05e-4578-b988-f52595036294" xmlns:ns3="8f68ecf4-8c1e-4fcc-b410-758817f2dedf" targetNamespace="http://schemas.microsoft.com/office/2006/metadata/properties" ma:root="true" ma:fieldsID="db2e424f7708046e1d91d156e9a73cee" ns2:_="" ns3:_="">
    <xsd:import namespace="85941a66-a05e-4578-b988-f52595036294"/>
    <xsd:import namespace="8f68ecf4-8c1e-4fcc-b410-758817f2ded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941a66-a05e-4578-b988-f525950362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2472e670-6536-4b9e-8b7c-aba859b03e5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68ecf4-8c1e-4fcc-b410-758817f2ded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f7b77b4-3782-4cc3-840e-c11715f3494e}" ma:internalName="TaxCatchAll" ma:showField="CatchAllData" ma:web="8f68ecf4-8c1e-4fcc-b410-758817f2de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15B57B-7AE5-4DC9-A3F6-6FBD02575AFD}">
  <ds:schemaRefs>
    <ds:schemaRef ds:uri="http://schemas.microsoft.com/office/2006/metadata/properties"/>
    <ds:schemaRef ds:uri="http://schemas.microsoft.com/office/infopath/2007/PartnerControls"/>
    <ds:schemaRef ds:uri="85941a66-a05e-4578-b988-f52595036294"/>
    <ds:schemaRef ds:uri="8f68ecf4-8c1e-4fcc-b410-758817f2dedf"/>
  </ds:schemaRefs>
</ds:datastoreItem>
</file>

<file path=customXml/itemProps2.xml><?xml version="1.0" encoding="utf-8"?>
<ds:datastoreItem xmlns:ds="http://schemas.openxmlformats.org/officeDocument/2006/customXml" ds:itemID="{064B08A5-1D54-4D27-B5AA-99AB4A680B91}">
  <ds:schemaRefs>
    <ds:schemaRef ds:uri="http://schemas.microsoft.com/sharepoint/v3/contenttype/forms"/>
  </ds:schemaRefs>
</ds:datastoreItem>
</file>

<file path=customXml/itemProps3.xml><?xml version="1.0" encoding="utf-8"?>
<ds:datastoreItem xmlns:ds="http://schemas.openxmlformats.org/officeDocument/2006/customXml" ds:itemID="{16C706DA-23F8-4AC8-9E3E-EAE7CE774C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941a66-a05e-4578-b988-f52595036294"/>
    <ds:schemaRef ds:uri="8f68ecf4-8c1e-4fcc-b410-758817f2de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PONUDBA-SKLOP 1</vt:lpstr>
      <vt:lpstr>PONUDBA-SKLOP 2</vt:lpstr>
      <vt:lpstr>PONUDBA-SKLOP 3</vt:lpstr>
    </vt:vector>
  </TitlesOfParts>
  <Company>Elektro Gorenjska, d. 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Trampuš</dc:creator>
  <cp:lastModifiedBy>Špela Sajovic</cp:lastModifiedBy>
  <cp:lastPrinted>2026-04-03T09:48:05Z</cp:lastPrinted>
  <dcterms:created xsi:type="dcterms:W3CDTF">2026-04-03T09:14:22Z</dcterms:created>
  <dcterms:modified xsi:type="dcterms:W3CDTF">2026-04-03T12:18:16Z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0x01010012497DBA8AB1544E8B3E1C747959FF47</vt:lpwstr>
  </property>
  <property fmtid="{D5CDD505-2E9C-101B-9397-08002B2CF9AE}" pid="3" name="MediaServiceImageTags">
    <vt:lpwstr/>
  </property>
</Properties>
</file>